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thumbnail" Target="docProps/thumbnail.wmf" /><Relationship Id="rId3" Type="http://schemas.openxmlformats.org/package/2006/relationships/metadata/core-properties" Target="docProps/core.xml" /><Relationship Id="rId4" Type="http://schemas.openxmlformats.org/officeDocument/2006/relationships/extended-properties" Target="docProps/app.xml" /><Relationship Id="rId5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490" windowHeight="7770" tabRatio="763"/>
  </bookViews>
  <sheets>
    <sheet name="様式４_概算見積(総額)" sheetId="2" r:id="rId1"/>
    <sheet name="様式４_見積内訳 (廿日市市)" sheetId="1" r:id="rId2"/>
    <sheet name="様式４_見積内訳 (江田島市)" sheetId="3" r:id="rId3"/>
    <sheet name="様式４_見積内訳 (府中町)" sheetId="4" r:id="rId4"/>
    <sheet name="様式４_見積内訳 (熊野町)" sheetId="5" r:id="rId5"/>
    <sheet name="様式４_見積内訳 (世羅町)" sheetId="6" r:id="rId6"/>
  </sheets>
  <definedNames>
    <definedName name="_xlnm.Print_Area" localSheetId="1">'様式４_見積内訳 (廿日市市)'!$A$1:$AB$20</definedName>
    <definedName name="_xlnm.Print_Area" localSheetId="0">'様式４_概算見積(総額)'!$A$1:$AB$20</definedName>
    <definedName name="_xlnm.Print_Area" localSheetId="2">'様式４_見積内訳 (江田島市)'!$A$1:$AB$20</definedName>
    <definedName name="_xlnm.Print_Area" localSheetId="3">'様式４_見積内訳 (府中町)'!$A$1:$AB$20</definedName>
    <definedName name="_xlnm.Print_Area" localSheetId="4">'様式４_見積内訳 (熊野町)'!$A$1:$AB$20</definedName>
    <definedName name="_xlnm.Print_Area" localSheetId="5">'様式４_見積内訳 (世羅町)'!$A$1:$AB$20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<sst xmlns="http://schemas.openxmlformats.org/spreadsheetml/2006/main" xmlns:r="http://schemas.openxmlformats.org/officeDocument/2006/relationships" count="44" uniqueCount="44">
  <si>
    <t>システム構築（B)</t>
    <rPh sb="4" eb="6">
      <t>コウチク</t>
    </rPh>
    <phoneticPr fontId="1"/>
  </si>
  <si>
    <t>テスト</t>
  </si>
  <si>
    <t>運用（E)</t>
    <rPh sb="0" eb="2">
      <t>ウンヨウ</t>
    </rPh>
    <phoneticPr fontId="1"/>
  </si>
  <si>
    <t>設計</t>
    <rPh sb="0" eb="2">
      <t>セッケイ</t>
    </rPh>
    <phoneticPr fontId="1"/>
  </si>
  <si>
    <t>パッケージ本体</t>
    <rPh sb="5" eb="7">
      <t>ホンタイ</t>
    </rPh>
    <phoneticPr fontId="1"/>
  </si>
  <si>
    <t>運用支援費用（E)（1年あたり）</t>
  </si>
  <si>
    <t>機器等（A)</t>
    <rPh sb="0" eb="2">
      <t>キキ</t>
    </rPh>
    <rPh sb="2" eb="3">
      <t>トウ</t>
    </rPh>
    <phoneticPr fontId="1"/>
  </si>
  <si>
    <t>※費用は税込み、円単位でご記入ください。</t>
    <rPh sb="1" eb="3">
      <t>ヒヨウ</t>
    </rPh>
    <rPh sb="4" eb="6">
      <t>ゼイコ</t>
    </rPh>
    <rPh sb="8" eb="9">
      <t>エン</t>
    </rPh>
    <rPh sb="9" eb="11">
      <t>タンイ</t>
    </rPh>
    <rPh sb="13" eb="15">
      <t>キニュウ</t>
    </rPh>
    <phoneticPr fontId="1"/>
  </si>
  <si>
    <t>保守等（D)</t>
    <rPh sb="0" eb="2">
      <t>ホシュ</t>
    </rPh>
    <rPh sb="2" eb="3">
      <t>トウ</t>
    </rPh>
    <phoneticPr fontId="1"/>
  </si>
  <si>
    <t>ハードウェア</t>
  </si>
  <si>
    <t>人事給与システム</t>
    <rPh sb="0" eb="2">
      <t>ジンジ</t>
    </rPh>
    <rPh sb="2" eb="4">
      <t>キュウヨ</t>
    </rPh>
    <phoneticPr fontId="7"/>
  </si>
  <si>
    <t>運用支援</t>
    <rPh sb="0" eb="2">
      <t>ウンヨウ</t>
    </rPh>
    <rPh sb="2" eb="4">
      <t>シエン</t>
    </rPh>
    <phoneticPr fontId="1"/>
  </si>
  <si>
    <t>ソフトウェア</t>
  </si>
  <si>
    <t>金額</t>
    <rPh sb="0" eb="2">
      <t>キンガク</t>
    </rPh>
    <phoneticPr fontId="1"/>
  </si>
  <si>
    <t>システム名</t>
    <rPh sb="4" eb="5">
      <t>メイ</t>
    </rPh>
    <phoneticPr fontId="1"/>
  </si>
  <si>
    <t>合計</t>
    <rPh sb="0" eb="2">
      <t>ゴウケイ</t>
    </rPh>
    <phoneticPr fontId="1"/>
  </si>
  <si>
    <t>研修</t>
    <rPh sb="0" eb="2">
      <t>ケンシュウ</t>
    </rPh>
    <phoneticPr fontId="1"/>
  </si>
  <si>
    <t>【備考欄】　特記事項があればご記入ください。</t>
    <rPh sb="1" eb="3">
      <t>ビコウ</t>
    </rPh>
    <rPh sb="3" eb="4">
      <t>ラン</t>
    </rPh>
    <rPh sb="6" eb="8">
      <t>トッキ</t>
    </rPh>
    <rPh sb="8" eb="10">
      <t>ジコウ</t>
    </rPh>
    <rPh sb="15" eb="17">
      <t>キニュウ</t>
    </rPh>
    <phoneticPr fontId="1"/>
  </si>
  <si>
    <t>No.</t>
  </si>
  <si>
    <t>庶務事務システム</t>
    <rPh sb="0" eb="2">
      <t>ショム</t>
    </rPh>
    <rPh sb="2" eb="4">
      <t>ジム</t>
    </rPh>
    <phoneticPr fontId="7"/>
  </si>
  <si>
    <t>運用支援費用（E)
（１年あたり）</t>
    <rPh sb="0" eb="2">
      <t>ウンヨウ</t>
    </rPh>
    <rPh sb="2" eb="4">
      <t>シエン</t>
    </rPh>
    <rPh sb="4" eb="6">
      <t>ヒヨウ</t>
    </rPh>
    <phoneticPr fontId="1"/>
  </si>
  <si>
    <t>移行</t>
    <rPh sb="0" eb="2">
      <t>イコウ</t>
    </rPh>
    <phoneticPr fontId="1"/>
  </si>
  <si>
    <t>要件定義</t>
    <rPh sb="0" eb="2">
      <t>ヨウケン</t>
    </rPh>
    <rPh sb="2" eb="4">
      <t>テイギ</t>
    </rPh>
    <phoneticPr fontId="1"/>
  </si>
  <si>
    <t>開発</t>
    <rPh sb="0" eb="2">
      <t>カイハツ</t>
    </rPh>
    <phoneticPr fontId="1"/>
  </si>
  <si>
    <t>カスタマイズ</t>
  </si>
  <si>
    <t>統合基盤システム</t>
    <rPh sb="0" eb="2">
      <t>トウゴウ</t>
    </rPh>
    <rPh sb="2" eb="4">
      <t>キバン</t>
    </rPh>
    <phoneticPr fontId="7"/>
  </si>
  <si>
    <t>保守費用（D)
（１年あたり）</t>
    <rPh sb="0" eb="2">
      <t>ホシュ</t>
    </rPh>
    <rPh sb="2" eb="4">
      <t>ヒヨウ</t>
    </rPh>
    <phoneticPr fontId="1"/>
  </si>
  <si>
    <t>文書管理システム</t>
    <rPh sb="0" eb="2">
      <t>ブンショ</t>
    </rPh>
    <rPh sb="2" eb="4">
      <t>カンリ</t>
    </rPh>
    <phoneticPr fontId="7"/>
  </si>
  <si>
    <t>機器等費用（Ａ）</t>
    <rPh sb="0" eb="2">
      <t>キキ</t>
    </rPh>
    <rPh sb="2" eb="3">
      <t>トウ</t>
    </rPh>
    <rPh sb="3" eb="5">
      <t>ヒヨウ</t>
    </rPh>
    <phoneticPr fontId="1"/>
  </si>
  <si>
    <t>その他</t>
    <rPh sb="2" eb="3">
      <t>タ</t>
    </rPh>
    <phoneticPr fontId="1"/>
  </si>
  <si>
    <t>内容</t>
    <rPh sb="0" eb="2">
      <t>ナイヨウ</t>
    </rPh>
    <phoneticPr fontId="1"/>
  </si>
  <si>
    <t>システム構築費用（Ｂ）</t>
    <rPh sb="4" eb="6">
      <t>コウチク</t>
    </rPh>
    <rPh sb="6" eb="8">
      <t>ヒヨウ</t>
    </rPh>
    <phoneticPr fontId="1"/>
  </si>
  <si>
    <t>機器等費用（Ａ）</t>
    <rPh sb="0" eb="3">
      <t>キキトウ</t>
    </rPh>
    <rPh sb="3" eb="5">
      <t>ヒヨウ</t>
    </rPh>
    <phoneticPr fontId="1"/>
  </si>
  <si>
    <t>回線費用（Ｃ）
（１年あたり）</t>
    <rPh sb="0" eb="2">
      <t>カイセン</t>
    </rPh>
    <rPh sb="2" eb="4">
      <t>ヒヨウ</t>
    </rPh>
    <rPh sb="10" eb="11">
      <t>ネン</t>
    </rPh>
    <phoneticPr fontId="1"/>
  </si>
  <si>
    <t>初期費用</t>
    <rPh sb="0" eb="2">
      <t>ショキ</t>
    </rPh>
    <rPh sb="2" eb="4">
      <t>ヒヨウ</t>
    </rPh>
    <phoneticPr fontId="1"/>
  </si>
  <si>
    <t>その他の内容</t>
    <rPh sb="2" eb="3">
      <t>タ</t>
    </rPh>
    <rPh sb="4" eb="6">
      <t>ナイヨウ</t>
    </rPh>
    <phoneticPr fontId="1"/>
  </si>
  <si>
    <t>運用支援内容</t>
    <rPh sb="0" eb="2">
      <t>ウンヨウ</t>
    </rPh>
    <rPh sb="2" eb="4">
      <t>シエン</t>
    </rPh>
    <rPh sb="4" eb="6">
      <t>ナイヨウ</t>
    </rPh>
    <phoneticPr fontId="1"/>
  </si>
  <si>
    <t>回線費用（Ｃ）（１年あたり）</t>
    <rPh sb="0" eb="2">
      <t>カイセン</t>
    </rPh>
    <rPh sb="2" eb="4">
      <t>ヒヨウ</t>
    </rPh>
    <rPh sb="9" eb="10">
      <t>ネン</t>
    </rPh>
    <phoneticPr fontId="1"/>
  </si>
  <si>
    <t>保守費用（D)（1年あたり）</t>
    <rPh sb="0" eb="2">
      <t>ホシュ</t>
    </rPh>
    <rPh sb="2" eb="4">
      <t>ヒヨウ</t>
    </rPh>
    <rPh sb="9" eb="10">
      <t>ネン</t>
    </rPh>
    <phoneticPr fontId="1"/>
  </si>
  <si>
    <t>運用保守費用
（１年あたり）</t>
    <rPh sb="0" eb="2">
      <t>ウンヨウ</t>
    </rPh>
    <rPh sb="2" eb="4">
      <t>ホシュ</t>
    </rPh>
    <rPh sb="4" eb="6">
      <t>ヒヨウ</t>
    </rPh>
    <rPh sb="9" eb="10">
      <t>ネン</t>
    </rPh>
    <phoneticPr fontId="1"/>
  </si>
  <si>
    <t>運用保守費用（１年あたり）</t>
    <rPh sb="8" eb="9">
      <t>ネン</t>
    </rPh>
    <phoneticPr fontId="1"/>
  </si>
  <si>
    <t>財務会計システム</t>
    <rPh sb="0" eb="2">
      <t>ザイム</t>
    </rPh>
    <rPh sb="2" eb="4">
      <t>カイケイ</t>
    </rPh>
    <phoneticPr fontId="7"/>
  </si>
  <si>
    <t>電子決裁システム</t>
    <rPh sb="0" eb="2">
      <t>デンシ</t>
    </rPh>
    <rPh sb="2" eb="4">
      <t>ケッサイ</t>
    </rPh>
    <phoneticPr fontId="1"/>
  </si>
  <si>
    <t>■別紙４　見積内訳Ｎｏ６（世羅町）</t>
    <rPh sb="13" eb="15">
      <t>セラ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</si>
</sst>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6" formatCode="&quot;¥&quot;#,##0;[Red]&quot;¥&quot;\-#,##0"/>
  </numFmts>
  <fonts count="8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  <font>
      <sz val="11"/>
      <color auto="1"/>
      <name val="ＭＳ Ｐゴシック"/>
      <family val="3"/>
      <scheme val="minor"/>
    </font>
    <font>
      <b/>
      <sz val="11"/>
      <color auto="1"/>
      <name val="ＭＳ Ｐゴシック"/>
      <family val="3"/>
      <scheme val="minor"/>
    </font>
    <font>
      <b/>
      <sz val="11"/>
      <color theme="1"/>
      <name val="ＭＳ Ｐゴシック"/>
      <family val="3"/>
      <scheme val="minor"/>
    </font>
    <font>
      <b/>
      <sz val="11"/>
      <color rgb="FFFF0000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5.e-002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6" fontId="2" fillId="0" borderId="0" applyFont="0" applyFill="0" applyBorder="0" applyAlignment="0" applyProtection="0">
      <alignment vertical="center"/>
    </xf>
  </cellStyleXfs>
  <cellXfs count="101">
    <xf numFmtId="0" fontId="0" fillId="0" borderId="0" xfId="0"/>
    <xf numFmtId="0" fontId="0" fillId="0" borderId="0" xfId="0" applyAlignment="1">
      <alignment vertical="center"/>
    </xf>
    <xf numFmtId="6" fontId="0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3" borderId="10" xfId="0" applyFill="1" applyBorder="1" applyAlignment="1">
      <alignment horizontal="right" vertical="center"/>
    </xf>
    <xf numFmtId="0" fontId="0" fillId="4" borderId="11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5" borderId="12" xfId="0" applyFill="1" applyBorder="1" applyAlignment="1">
      <alignment vertical="center"/>
    </xf>
    <xf numFmtId="0" fontId="0" fillId="6" borderId="12" xfId="0" applyFill="1" applyBorder="1" applyAlignment="1">
      <alignment vertical="center"/>
    </xf>
    <xf numFmtId="0" fontId="0" fillId="7" borderId="12" xfId="0" applyFill="1" applyBorder="1" applyAlignment="1">
      <alignment vertical="center"/>
    </xf>
    <xf numFmtId="0" fontId="0" fillId="3" borderId="13" xfId="0" applyFont="1" applyFill="1" applyBorder="1" applyAlignment="1">
      <alignment vertical="center"/>
    </xf>
    <xf numFmtId="0" fontId="0" fillId="8" borderId="14" xfId="0" applyFont="1" applyFill="1" applyBorder="1" applyAlignment="1">
      <alignment vertical="center"/>
    </xf>
    <xf numFmtId="6" fontId="3" fillId="0" borderId="0" xfId="1" applyFont="1" applyFill="1" applyAlignment="1">
      <alignment vertical="center"/>
    </xf>
    <xf numFmtId="6" fontId="5" fillId="4" borderId="11" xfId="1" applyFont="1" applyFill="1" applyBorder="1" applyAlignment="1">
      <alignment horizontal="center" vertical="center"/>
    </xf>
    <xf numFmtId="6" fontId="5" fillId="4" borderId="15" xfId="1" applyFont="1" applyFill="1" applyBorder="1" applyAlignment="1">
      <alignment horizontal="center" vertical="center"/>
    </xf>
    <xf numFmtId="6" fontId="0" fillId="0" borderId="2" xfId="1" applyFont="1" applyFill="1" applyBorder="1" applyAlignment="1">
      <alignment vertical="center"/>
    </xf>
    <xf numFmtId="6" fontId="0" fillId="0" borderId="12" xfId="1" applyFont="1" applyFill="1" applyBorder="1" applyAlignment="1">
      <alignment vertical="center"/>
    </xf>
    <xf numFmtId="6" fontId="0" fillId="3" borderId="16" xfId="1" applyFont="1" applyFill="1" applyBorder="1" applyAlignment="1">
      <alignment vertical="center"/>
    </xf>
    <xf numFmtId="6" fontId="0" fillId="4" borderId="17" xfId="1" applyFont="1" applyFill="1" applyBorder="1" applyAlignment="1">
      <alignment vertical="center"/>
    </xf>
    <xf numFmtId="6" fontId="0" fillId="2" borderId="18" xfId="1" applyFont="1" applyFill="1" applyBorder="1" applyAlignment="1">
      <alignment vertical="center"/>
    </xf>
    <xf numFmtId="6" fontId="0" fillId="9" borderId="18" xfId="1" applyFont="1" applyFill="1" applyBorder="1" applyAlignment="1">
      <alignment vertical="center"/>
    </xf>
    <xf numFmtId="6" fontId="0" fillId="6" borderId="18" xfId="1" applyFont="1" applyFill="1" applyBorder="1" applyAlignment="1">
      <alignment vertical="center"/>
    </xf>
    <xf numFmtId="6" fontId="0" fillId="7" borderId="18" xfId="1" applyFont="1" applyFill="1" applyBorder="1" applyAlignment="1">
      <alignment vertical="center"/>
    </xf>
    <xf numFmtId="6" fontId="0" fillId="3" borderId="19" xfId="1" applyFont="1" applyFill="1" applyBorder="1" applyAlignment="1">
      <alignment vertical="center"/>
    </xf>
    <xf numFmtId="6" fontId="0" fillId="8" borderId="20" xfId="1" applyFont="1" applyFill="1" applyBorder="1" applyAlignment="1">
      <alignment vertical="center"/>
    </xf>
    <xf numFmtId="6" fontId="5" fillId="4" borderId="21" xfId="1" applyFont="1" applyFill="1" applyBorder="1" applyAlignment="1">
      <alignment horizontal="center" vertical="center"/>
    </xf>
    <xf numFmtId="6" fontId="5" fillId="4" borderId="22" xfId="1" applyFont="1" applyFill="1" applyBorder="1" applyAlignment="1">
      <alignment horizontal="center" vertical="center"/>
    </xf>
    <xf numFmtId="6" fontId="0" fillId="0" borderId="23" xfId="1" applyFont="1" applyFill="1" applyBorder="1" applyAlignment="1">
      <alignment vertical="center"/>
    </xf>
    <xf numFmtId="6" fontId="0" fillId="0" borderId="24" xfId="1" applyFont="1" applyFill="1" applyBorder="1" applyAlignment="1">
      <alignment vertical="center"/>
    </xf>
    <xf numFmtId="6" fontId="0" fillId="3" borderId="25" xfId="1" applyFont="1" applyFill="1" applyBorder="1" applyAlignment="1">
      <alignment vertical="center"/>
    </xf>
    <xf numFmtId="6" fontId="5" fillId="4" borderId="17" xfId="1" applyFont="1" applyFill="1" applyBorder="1" applyAlignment="1">
      <alignment horizontal="center" vertical="center"/>
    </xf>
    <xf numFmtId="6" fontId="5" fillId="4" borderId="26" xfId="1" applyFont="1" applyFill="1" applyBorder="1" applyAlignment="1">
      <alignment horizontal="center" vertical="center"/>
    </xf>
    <xf numFmtId="6" fontId="0" fillId="0" borderId="27" xfId="1" applyFont="1" applyFill="1" applyBorder="1" applyAlignment="1">
      <alignment vertical="center"/>
    </xf>
    <xf numFmtId="6" fontId="0" fillId="0" borderId="18" xfId="1" applyFont="1" applyFill="1" applyBorder="1" applyAlignment="1">
      <alignment vertical="center"/>
    </xf>
    <xf numFmtId="6" fontId="0" fillId="3" borderId="28" xfId="1" applyFont="1" applyFill="1" applyBorder="1" applyAlignment="1">
      <alignment vertical="center"/>
    </xf>
    <xf numFmtId="6" fontId="5" fillId="2" borderId="11" xfId="1" applyFont="1" applyFill="1" applyBorder="1" applyAlignment="1">
      <alignment horizontal="center" vertical="center"/>
    </xf>
    <xf numFmtId="6" fontId="5" fillId="2" borderId="29" xfId="1" applyFont="1" applyFill="1" applyBorder="1" applyAlignment="1">
      <alignment horizontal="center" vertical="center"/>
    </xf>
    <xf numFmtId="6" fontId="0" fillId="3" borderId="30" xfId="1" applyFont="1" applyFill="1" applyBorder="1" applyAlignment="1">
      <alignment vertical="center"/>
    </xf>
    <xf numFmtId="0" fontId="0" fillId="0" borderId="10" xfId="0" applyFont="1" applyBorder="1" applyAlignment="1">
      <alignment horizontal="left" vertical="center"/>
    </xf>
    <xf numFmtId="6" fontId="0" fillId="10" borderId="31" xfId="1" applyFont="1" applyFill="1" applyBorder="1" applyAlignment="1">
      <alignment horizontal="left" vertical="center"/>
    </xf>
    <xf numFmtId="6" fontId="0" fillId="10" borderId="32" xfId="1" applyFont="1" applyFill="1" applyBorder="1" applyAlignment="1">
      <alignment horizontal="left" vertical="center"/>
    </xf>
    <xf numFmtId="6" fontId="5" fillId="2" borderId="21" xfId="1" applyFont="1" applyFill="1" applyBorder="1" applyAlignment="1">
      <alignment horizontal="center" vertical="center"/>
    </xf>
    <xf numFmtId="6" fontId="5" fillId="2" borderId="33" xfId="1" applyFont="1" applyFill="1" applyBorder="1" applyAlignment="1">
      <alignment horizontal="center" vertical="center"/>
    </xf>
    <xf numFmtId="0" fontId="0" fillId="0" borderId="34" xfId="0" applyFont="1" applyBorder="1" applyAlignment="1">
      <alignment horizontal="left" vertical="center"/>
    </xf>
    <xf numFmtId="6" fontId="0" fillId="10" borderId="0" xfId="1" applyFont="1" applyFill="1" applyBorder="1" applyAlignment="1">
      <alignment horizontal="left" vertical="center"/>
    </xf>
    <xf numFmtId="6" fontId="0" fillId="10" borderId="35" xfId="1" applyFont="1" applyFill="1" applyBorder="1" applyAlignment="1">
      <alignment horizontal="left" vertical="center"/>
    </xf>
    <xf numFmtId="6" fontId="5" fillId="2" borderId="17" xfId="1" applyFont="1" applyFill="1" applyBorder="1" applyAlignment="1">
      <alignment horizontal="center" vertical="center"/>
    </xf>
    <xf numFmtId="6" fontId="5" fillId="2" borderId="36" xfId="1" applyFont="1" applyFill="1" applyBorder="1" applyAlignment="1">
      <alignment horizontal="center" vertical="center"/>
    </xf>
    <xf numFmtId="6" fontId="0" fillId="3" borderId="37" xfId="1" applyFont="1" applyFill="1" applyBorder="1" applyAlignment="1">
      <alignment vertical="center"/>
    </xf>
    <xf numFmtId="6" fontId="5" fillId="5" borderId="38" xfId="1" applyFont="1" applyFill="1" applyBorder="1" applyAlignment="1">
      <alignment horizontal="center" vertical="center" wrapText="1"/>
    </xf>
    <xf numFmtId="6" fontId="5" fillId="5" borderId="29" xfId="1" applyFont="1" applyFill="1" applyBorder="1" applyAlignment="1">
      <alignment horizontal="center" vertical="center"/>
    </xf>
    <xf numFmtId="6" fontId="5" fillId="5" borderId="3" xfId="1" applyFont="1" applyFill="1" applyBorder="1" applyAlignment="1">
      <alignment horizontal="center" vertical="center" wrapText="1"/>
    </xf>
    <xf numFmtId="6" fontId="5" fillId="9" borderId="33" xfId="1" applyFont="1" applyFill="1" applyBorder="1" applyAlignment="1">
      <alignment horizontal="center" vertical="center"/>
    </xf>
    <xf numFmtId="6" fontId="5" fillId="9" borderId="39" xfId="1" applyFont="1" applyFill="1" applyBorder="1" applyAlignment="1">
      <alignment horizontal="center" vertical="center"/>
    </xf>
    <xf numFmtId="6" fontId="0" fillId="0" borderId="8" xfId="1" applyFont="1" applyFill="1" applyBorder="1" applyAlignment="1">
      <alignment vertical="center"/>
    </xf>
    <xf numFmtId="6" fontId="0" fillId="0" borderId="9" xfId="1" applyFont="1" applyFill="1" applyBorder="1" applyAlignment="1">
      <alignment vertical="center"/>
    </xf>
    <xf numFmtId="6" fontId="5" fillId="5" borderId="40" xfId="1" applyFont="1" applyFill="1" applyBorder="1" applyAlignment="1">
      <alignment horizontal="center" vertical="center" wrapText="1"/>
    </xf>
    <xf numFmtId="6" fontId="0" fillId="0" borderId="20" xfId="1" applyFont="1" applyFill="1" applyBorder="1" applyAlignment="1">
      <alignment vertical="center"/>
    </xf>
    <xf numFmtId="6" fontId="5" fillId="6" borderId="38" xfId="1" applyFont="1" applyFill="1" applyBorder="1" applyAlignment="1">
      <alignment horizontal="center" vertical="center" wrapText="1"/>
    </xf>
    <xf numFmtId="6" fontId="5" fillId="6" borderId="29" xfId="1" applyFont="1" applyFill="1" applyBorder="1" applyAlignment="1">
      <alignment horizontal="center" vertical="center" wrapText="1"/>
    </xf>
    <xf numFmtId="6" fontId="0" fillId="0" borderId="41" xfId="1" applyFont="1" applyFill="1" applyBorder="1" applyAlignment="1">
      <alignment vertical="center"/>
    </xf>
    <xf numFmtId="6" fontId="0" fillId="0" borderId="42" xfId="1" applyFont="1" applyFill="1" applyBorder="1" applyAlignment="1">
      <alignment vertical="center"/>
    </xf>
    <xf numFmtId="6" fontId="0" fillId="0" borderId="14" xfId="1" applyFont="1" applyFill="1" applyBorder="1" applyAlignment="1">
      <alignment vertical="center"/>
    </xf>
    <xf numFmtId="6" fontId="0" fillId="3" borderId="6" xfId="1" applyFont="1" applyFill="1" applyBorder="1" applyAlignment="1">
      <alignment vertical="center"/>
    </xf>
    <xf numFmtId="6" fontId="5" fillId="6" borderId="40" xfId="1" applyFont="1" applyFill="1" applyBorder="1" applyAlignment="1">
      <alignment horizontal="center" vertical="center" wrapText="1"/>
    </xf>
    <xf numFmtId="6" fontId="5" fillId="6" borderId="36" xfId="1" applyFont="1" applyFill="1" applyBorder="1" applyAlignment="1">
      <alignment horizontal="center" vertical="center"/>
    </xf>
    <xf numFmtId="0" fontId="0" fillId="0" borderId="43" xfId="0" applyFont="1" applyBorder="1" applyAlignment="1">
      <alignment horizontal="left" vertical="center"/>
    </xf>
    <xf numFmtId="6" fontId="0" fillId="10" borderId="44" xfId="1" applyFont="1" applyFill="1" applyBorder="1" applyAlignment="1">
      <alignment horizontal="left" vertical="center"/>
    </xf>
    <xf numFmtId="6" fontId="0" fillId="10" borderId="45" xfId="1" applyFont="1" applyFill="1" applyBorder="1" applyAlignment="1">
      <alignment horizontal="left" vertical="center"/>
    </xf>
    <xf numFmtId="6" fontId="5" fillId="7" borderId="11" xfId="1" applyFont="1" applyFill="1" applyBorder="1" applyAlignment="1">
      <alignment horizontal="center" vertical="center" wrapText="1"/>
    </xf>
    <xf numFmtId="6" fontId="5" fillId="7" borderId="15" xfId="1" applyFont="1" applyFill="1" applyBorder="1" applyAlignment="1">
      <alignment horizontal="center" vertical="center"/>
    </xf>
    <xf numFmtId="6" fontId="5" fillId="7" borderId="21" xfId="1" applyFont="1" applyFill="1" applyBorder="1" applyAlignment="1">
      <alignment horizontal="center" vertical="center"/>
    </xf>
    <xf numFmtId="6" fontId="5" fillId="7" borderId="22" xfId="1" applyFont="1" applyFill="1" applyBorder="1" applyAlignment="1">
      <alignment horizontal="center" vertical="center"/>
    </xf>
    <xf numFmtId="6" fontId="5" fillId="7" borderId="46" xfId="1" applyFont="1" applyFill="1" applyBorder="1" applyAlignment="1">
      <alignment horizontal="center" vertical="center"/>
    </xf>
    <xf numFmtId="6" fontId="5" fillId="7" borderId="47" xfId="1" applyFont="1" applyFill="1" applyBorder="1" applyAlignment="1">
      <alignment horizontal="center" vertical="center"/>
    </xf>
    <xf numFmtId="6" fontId="5" fillId="3" borderId="48" xfId="1" applyFont="1" applyFill="1" applyBorder="1" applyAlignment="1">
      <alignment horizontal="center" vertical="center" wrapText="1"/>
    </xf>
    <xf numFmtId="6" fontId="5" fillId="3" borderId="29" xfId="1" applyFont="1" applyFill="1" applyBorder="1" applyAlignment="1">
      <alignment horizontal="center" vertical="center" wrapText="1"/>
    </xf>
    <xf numFmtId="6" fontId="0" fillId="3" borderId="43" xfId="1" applyFont="1" applyFill="1" applyBorder="1" applyAlignment="1">
      <alignment vertical="center"/>
    </xf>
    <xf numFmtId="6" fontId="5" fillId="3" borderId="49" xfId="1" applyFont="1" applyFill="1" applyBorder="1" applyAlignment="1">
      <alignment horizontal="center" vertical="center" wrapText="1"/>
    </xf>
    <xf numFmtId="6" fontId="5" fillId="3" borderId="36" xfId="1" applyFont="1" applyFill="1" applyBorder="1" applyAlignment="1">
      <alignment horizontal="center" vertical="center"/>
    </xf>
    <xf numFmtId="6" fontId="5" fillId="8" borderId="38" xfId="1" applyFont="1" applyFill="1" applyBorder="1" applyAlignment="1">
      <alignment horizontal="center" vertical="center" wrapText="1"/>
    </xf>
    <xf numFmtId="6" fontId="5" fillId="8" borderId="29" xfId="1" applyFont="1" applyFill="1" applyBorder="1" applyAlignment="1">
      <alignment horizontal="center" vertical="center"/>
    </xf>
    <xf numFmtId="6" fontId="5" fillId="8" borderId="3" xfId="1" applyFont="1" applyFill="1" applyBorder="1" applyAlignment="1">
      <alignment horizontal="center" vertical="center" wrapText="1"/>
    </xf>
    <xf numFmtId="6" fontId="5" fillId="8" borderId="33" xfId="1" applyFont="1" applyFill="1" applyBorder="1" applyAlignment="1">
      <alignment horizontal="center" vertical="center"/>
    </xf>
    <xf numFmtId="6" fontId="0" fillId="0" borderId="50" xfId="1" applyFont="1" applyFill="1" applyBorder="1" applyAlignment="1">
      <alignment vertical="center"/>
    </xf>
    <xf numFmtId="6" fontId="5" fillId="8" borderId="39" xfId="1" applyFont="1" applyFill="1" applyBorder="1" applyAlignment="1">
      <alignment horizontal="center" vertical="center"/>
    </xf>
    <xf numFmtId="6" fontId="0" fillId="0" borderId="51" xfId="1" applyFont="1" applyFill="1" applyBorder="1" applyAlignment="1">
      <alignment vertical="center"/>
    </xf>
    <xf numFmtId="6" fontId="5" fillId="8" borderId="40" xfId="1" applyFont="1" applyFill="1" applyBorder="1" applyAlignment="1">
      <alignment horizontal="center" vertical="center" wrapText="1"/>
    </xf>
    <xf numFmtId="6" fontId="5" fillId="8" borderId="36" xfId="1" applyFont="1" applyFill="1" applyBorder="1" applyAlignment="1">
      <alignment horizontal="center" vertical="center"/>
    </xf>
  </cellXfs>
  <cellStyles count="2">
    <cellStyle name="標準" xfId="0" builtinId="0"/>
    <cellStyle name="通貨" xfId="1" builtinId="7"/>
  </cellStyles>
  <dxfs count="11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colors>
    <mruColors>
      <color rgb="FFFFCCFF"/>
      <color rgb="FFFFD966"/>
      <color rgb="FFCCFFFF"/>
      <color rgb="FFFFC000"/>
    </mruColors>
  </colors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theme" Target="theme/theme1.xml" /><Relationship Id="rId8" Type="http://schemas.openxmlformats.org/officeDocument/2006/relationships/sharedStrings" Target="sharedStrings.xml" /><Relationship Id="rId9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XEW19"/>
  <sheetViews>
    <sheetView tabSelected="1" view="pageBreakPreview" zoomScale="85" zoomScaleSheetLayoutView="85" workbookViewId="0"/>
  </sheetViews>
  <sheetFormatPr defaultRowHeight="20.100000000000001" customHeight="1"/>
  <cols>
    <col min="1" max="1" width="5.25" style="1" bestFit="1" customWidth="1"/>
    <col min="2" max="2" width="40" style="1" customWidth="1"/>
    <col min="3" max="4" width="16.75" style="2" customWidth="1"/>
    <col min="5" max="5" width="15.375" style="2" bestFit="1" customWidth="1"/>
    <col min="6" max="6" width="9.875" style="2" bestFit="1" customWidth="1"/>
    <col min="7" max="8" width="5.875" style="2" bestFit="1" customWidth="1"/>
    <col min="9" max="9" width="12.5" style="2" bestFit="1" customWidth="1"/>
    <col min="10" max="10" width="6.875" style="2" bestFit="1" customWidth="1"/>
    <col min="11" max="12" width="5.875" style="2" bestFit="1" customWidth="1"/>
    <col min="13" max="13" width="11.125" style="2" bestFit="1" customWidth="1"/>
    <col min="14" max="14" width="17.25" style="2" bestFit="1" customWidth="1"/>
    <col min="15" max="15" width="7.75" style="2" bestFit="1" customWidth="1"/>
    <col min="16" max="16" width="14.125" style="1" bestFit="1" customWidth="1"/>
    <col min="17" max="17" width="12.75" style="1" customWidth="1"/>
    <col min="18" max="18" width="18.375" style="1" customWidth="1"/>
    <col min="19" max="22" width="16.75" style="2" customWidth="1"/>
    <col min="23" max="23" width="16.75" style="1" customWidth="1"/>
    <col min="24" max="24" width="11.25" style="1" bestFit="1" customWidth="1"/>
    <col min="25" max="25" width="8.875" style="1" bestFit="1" customWidth="1"/>
    <col min="26" max="26" width="7.75" style="1" bestFit="1" customWidth="1"/>
    <col min="27" max="27" width="14.125" style="1" bestFit="1" customWidth="1"/>
    <col min="28" max="16384" width="9" style="1" customWidth="1"/>
  </cols>
  <sheetData>
    <row r="1" spans="1:16377" s="3" customFormat="1" ht="20.100000000000001" customHeight="1">
      <c r="A1" s="5" t="str">
        <v>■別紙４　概算見積Ｎｏ６（総額）</v>
      </c>
      <c r="B1" s="5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16377" ht="20.100000000000001" customHeight="1">
      <c r="B2" s="12" t="s">
        <v>7</v>
      </c>
    </row>
    <row r="3" spans="1:16377" ht="30" customHeight="1">
      <c r="C3" s="25" t="s">
        <v>28</v>
      </c>
      <c r="D3" s="37"/>
      <c r="E3" s="42"/>
      <c r="F3" s="47" t="s">
        <v>31</v>
      </c>
      <c r="G3" s="53"/>
      <c r="H3" s="53"/>
      <c r="I3" s="53"/>
      <c r="J3" s="53"/>
      <c r="K3" s="53"/>
      <c r="L3" s="58"/>
      <c r="M3" s="61" t="s">
        <v>34</v>
      </c>
      <c r="N3" s="63"/>
      <c r="O3" s="63"/>
      <c r="P3" s="68"/>
      <c r="Q3" s="70" t="s">
        <v>33</v>
      </c>
      <c r="R3" s="76"/>
      <c r="S3" s="81" t="s">
        <v>26</v>
      </c>
      <c r="T3" s="83"/>
      <c r="U3" s="85"/>
      <c r="V3" s="87" t="s">
        <v>20</v>
      </c>
      <c r="W3" s="90"/>
      <c r="X3" s="92" t="s">
        <v>39</v>
      </c>
      <c r="Y3" s="94"/>
      <c r="Z3" s="94"/>
      <c r="AA3" s="99"/>
    </row>
    <row r="4" spans="1:16377" s="4" customFormat="1" ht="20.100000000000001" customHeight="1">
      <c r="A4" s="6" t="s">
        <v>18</v>
      </c>
      <c r="B4" s="13" t="s">
        <v>14</v>
      </c>
      <c r="C4" s="26" t="s">
        <v>9</v>
      </c>
      <c r="D4" s="38" t="s">
        <v>12</v>
      </c>
      <c r="E4" s="43" t="s">
        <v>4</v>
      </c>
      <c r="F4" s="48" t="s">
        <v>22</v>
      </c>
      <c r="G4" s="54" t="s">
        <v>3</v>
      </c>
      <c r="H4" s="54" t="s">
        <v>23</v>
      </c>
      <c r="I4" s="54" t="s">
        <v>24</v>
      </c>
      <c r="J4" s="54" t="s">
        <v>1</v>
      </c>
      <c r="K4" s="54" t="s">
        <v>16</v>
      </c>
      <c r="L4" s="59" t="s">
        <v>21</v>
      </c>
      <c r="M4" s="62" t="s">
        <v>6</v>
      </c>
      <c r="N4" s="64" t="s">
        <v>0</v>
      </c>
      <c r="O4" s="65" t="s">
        <v>29</v>
      </c>
      <c r="P4" s="65" t="s">
        <v>35</v>
      </c>
      <c r="Q4" s="71" t="s">
        <v>13</v>
      </c>
      <c r="R4" s="77" t="s">
        <v>30</v>
      </c>
      <c r="S4" s="82" t="s">
        <v>9</v>
      </c>
      <c r="T4" s="84" t="s">
        <v>12</v>
      </c>
      <c r="U4" s="86" t="s">
        <v>4</v>
      </c>
      <c r="V4" s="88" t="s">
        <v>11</v>
      </c>
      <c r="W4" s="91" t="s">
        <v>36</v>
      </c>
      <c r="X4" s="93" t="s">
        <v>8</v>
      </c>
      <c r="Y4" s="95" t="s">
        <v>2</v>
      </c>
      <c r="Z4" s="97" t="s">
        <v>29</v>
      </c>
      <c r="AA4" s="100" t="s">
        <v>35</v>
      </c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</row>
    <row r="5" spans="1:16377" ht="20.100000000000001" customHeight="1">
      <c r="A5" s="7">
        <v>1</v>
      </c>
      <c r="B5" s="14" t="s">
        <v>25</v>
      </c>
      <c r="C5" s="27"/>
      <c r="D5" s="39"/>
      <c r="E5" s="44"/>
      <c r="F5" s="27"/>
      <c r="G5" s="39"/>
      <c r="H5" s="39"/>
      <c r="I5" s="39"/>
      <c r="J5" s="39"/>
      <c r="K5" s="39"/>
      <c r="L5" s="44"/>
      <c r="M5" s="27"/>
      <c r="N5" s="39"/>
      <c r="O5" s="66"/>
      <c r="P5" s="44"/>
      <c r="Q5" s="72"/>
      <c r="R5" s="44"/>
      <c r="S5" s="27"/>
      <c r="T5" s="39"/>
      <c r="U5" s="66"/>
      <c r="V5" s="27"/>
      <c r="W5" s="44"/>
      <c r="X5" s="27"/>
      <c r="Y5" s="39"/>
      <c r="Z5" s="66"/>
      <c r="AA5" s="44"/>
    </row>
    <row r="6" spans="1:16377" ht="20.100000000000001" customHeight="1">
      <c r="A6" s="7">
        <v>2</v>
      </c>
      <c r="B6" s="14" t="s">
        <v>42</v>
      </c>
      <c r="C6" s="27"/>
      <c r="D6" s="39"/>
      <c r="E6" s="44"/>
      <c r="F6" s="27"/>
      <c r="G6" s="39"/>
      <c r="H6" s="39"/>
      <c r="I6" s="39"/>
      <c r="J6" s="39"/>
      <c r="K6" s="39"/>
      <c r="L6" s="44"/>
      <c r="M6" s="27"/>
      <c r="N6" s="39"/>
      <c r="O6" s="66"/>
      <c r="P6" s="44"/>
      <c r="Q6" s="72"/>
      <c r="R6" s="44"/>
      <c r="S6" s="27"/>
      <c r="T6" s="39"/>
      <c r="U6" s="66"/>
      <c r="V6" s="27"/>
      <c r="W6" s="44"/>
      <c r="X6" s="27"/>
      <c r="Y6" s="39"/>
      <c r="Z6" s="66"/>
      <c r="AA6" s="44"/>
    </row>
    <row r="7" spans="1:16377" ht="20.100000000000001" customHeight="1">
      <c r="A7" s="7">
        <v>3</v>
      </c>
      <c r="B7" s="15" t="s">
        <v>41</v>
      </c>
      <c r="C7" s="28"/>
      <c r="D7" s="40"/>
      <c r="E7" s="45"/>
      <c r="F7" s="28"/>
      <c r="G7" s="40"/>
      <c r="H7" s="40"/>
      <c r="I7" s="40"/>
      <c r="J7" s="40"/>
      <c r="K7" s="40"/>
      <c r="L7" s="45"/>
      <c r="M7" s="28"/>
      <c r="N7" s="40"/>
      <c r="O7" s="67"/>
      <c r="P7" s="45"/>
      <c r="Q7" s="73"/>
      <c r="R7" s="45"/>
      <c r="S7" s="28"/>
      <c r="T7" s="40"/>
      <c r="U7" s="67"/>
      <c r="V7" s="28"/>
      <c r="W7" s="45"/>
      <c r="X7" s="28"/>
      <c r="Y7" s="40"/>
      <c r="Z7" s="67"/>
      <c r="AA7" s="45"/>
    </row>
    <row r="8" spans="1:16377" ht="20.100000000000001" customHeight="1">
      <c r="A8" s="7">
        <v>4</v>
      </c>
      <c r="B8" s="15" t="s">
        <v>27</v>
      </c>
      <c r="C8" s="28"/>
      <c r="D8" s="40"/>
      <c r="E8" s="45"/>
      <c r="F8" s="28"/>
      <c r="G8" s="40"/>
      <c r="H8" s="40"/>
      <c r="I8" s="40"/>
      <c r="J8" s="40"/>
      <c r="K8" s="40"/>
      <c r="L8" s="45"/>
      <c r="M8" s="28"/>
      <c r="N8" s="40"/>
      <c r="O8" s="67"/>
      <c r="P8" s="45"/>
      <c r="Q8" s="73"/>
      <c r="R8" s="45"/>
      <c r="S8" s="28"/>
      <c r="T8" s="40"/>
      <c r="U8" s="67"/>
      <c r="V8" s="28"/>
      <c r="W8" s="45"/>
      <c r="X8" s="28"/>
      <c r="Y8" s="40"/>
      <c r="Z8" s="67"/>
      <c r="AA8" s="45"/>
    </row>
    <row r="9" spans="1:16377" ht="20.100000000000001" customHeight="1">
      <c r="A9" s="7">
        <v>5</v>
      </c>
      <c r="B9" s="15" t="s">
        <v>19</v>
      </c>
      <c r="C9" s="28"/>
      <c r="D9" s="40"/>
      <c r="E9" s="45"/>
      <c r="F9" s="28"/>
      <c r="G9" s="40"/>
      <c r="H9" s="40"/>
      <c r="I9" s="40"/>
      <c r="J9" s="40"/>
      <c r="K9" s="40"/>
      <c r="L9" s="45"/>
      <c r="M9" s="28"/>
      <c r="N9" s="40"/>
      <c r="O9" s="67"/>
      <c r="P9" s="45"/>
      <c r="Q9" s="73"/>
      <c r="R9" s="45"/>
      <c r="S9" s="28"/>
      <c r="T9" s="40"/>
      <c r="U9" s="67"/>
      <c r="V9" s="28"/>
      <c r="W9" s="45"/>
      <c r="X9" s="28"/>
      <c r="Y9" s="40"/>
      <c r="Z9" s="67"/>
      <c r="AA9" s="45"/>
    </row>
    <row r="10" spans="1:16377" ht="20.100000000000001" customHeight="1">
      <c r="A10" s="7">
        <v>6</v>
      </c>
      <c r="B10" s="15" t="s">
        <v>10</v>
      </c>
      <c r="C10" s="28"/>
      <c r="D10" s="40"/>
      <c r="E10" s="45"/>
      <c r="F10" s="28"/>
      <c r="G10" s="40"/>
      <c r="H10" s="40"/>
      <c r="I10" s="40"/>
      <c r="J10" s="40"/>
      <c r="K10" s="40"/>
      <c r="L10" s="45"/>
      <c r="M10" s="28"/>
      <c r="N10" s="40"/>
      <c r="O10" s="67"/>
      <c r="P10" s="69"/>
      <c r="Q10" s="74"/>
      <c r="R10" s="69"/>
      <c r="S10" s="28"/>
      <c r="T10" s="40"/>
      <c r="U10" s="67"/>
      <c r="V10" s="74"/>
      <c r="W10" s="69"/>
      <c r="X10" s="74"/>
      <c r="Y10" s="96"/>
      <c r="Z10" s="98"/>
      <c r="AA10" s="69"/>
    </row>
    <row r="11" spans="1:16377" ht="20.100000000000001" customHeight="1">
      <c r="A11" s="8"/>
      <c r="B11" s="16" t="s">
        <v>15</v>
      </c>
      <c r="C11" s="29">
        <f t="shared" ref="C11:O11" si="0">SUM(C5:C10)</f>
        <v>0</v>
      </c>
      <c r="D11" s="41">
        <f t="shared" si="0"/>
        <v>0</v>
      </c>
      <c r="E11" s="46">
        <f t="shared" si="0"/>
        <v>0</v>
      </c>
      <c r="F11" s="49">
        <f t="shared" si="0"/>
        <v>0</v>
      </c>
      <c r="G11" s="41">
        <f t="shared" si="0"/>
        <v>0</v>
      </c>
      <c r="H11" s="41">
        <f t="shared" si="0"/>
        <v>0</v>
      </c>
      <c r="I11" s="41">
        <f t="shared" si="0"/>
        <v>0</v>
      </c>
      <c r="J11" s="41">
        <f t="shared" si="0"/>
        <v>0</v>
      </c>
      <c r="K11" s="41">
        <f t="shared" si="0"/>
        <v>0</v>
      </c>
      <c r="L11" s="60">
        <f t="shared" si="0"/>
        <v>0</v>
      </c>
      <c r="M11" s="29">
        <f t="shared" si="0"/>
        <v>0</v>
      </c>
      <c r="N11" s="41">
        <f t="shared" si="0"/>
        <v>0</v>
      </c>
      <c r="O11" s="46">
        <f t="shared" si="0"/>
        <v>0</v>
      </c>
      <c r="Q11" s="75">
        <f>SUM(Q5:Q10)</f>
        <v>0</v>
      </c>
      <c r="S11" s="29">
        <f>SUM(S5:S10)</f>
        <v>0</v>
      </c>
      <c r="T11" s="41">
        <f>SUM(T5:T10)</f>
        <v>0</v>
      </c>
      <c r="U11" s="46">
        <f>SUM(U5:U10)</f>
        <v>0</v>
      </c>
      <c r="V11" s="89">
        <f>SUM(V5:V10)</f>
        <v>0</v>
      </c>
      <c r="X11" s="29">
        <f>SUM(X5:X10)</f>
        <v>0</v>
      </c>
      <c r="Y11" s="41">
        <f>SUM(Y5:Y10)</f>
        <v>0</v>
      </c>
      <c r="Z11" s="46">
        <f>SUM(Z5:Z10)</f>
        <v>0</v>
      </c>
    </row>
    <row r="12" spans="1:16377" ht="20.100000000000001" customHeight="1"/>
    <row r="13" spans="1:16377" ht="20.100000000000001" customHeight="1">
      <c r="A13" s="9" t="s">
        <v>15</v>
      </c>
      <c r="B13" s="17" t="s">
        <v>32</v>
      </c>
      <c r="C13" s="30">
        <f>SUM(C11:E11)</f>
        <v>0</v>
      </c>
      <c r="F13" s="50" t="s">
        <v>17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78"/>
      <c r="S13" s="1"/>
    </row>
    <row r="14" spans="1:16377" ht="20.100000000000001" customHeight="1">
      <c r="A14" s="10"/>
      <c r="B14" s="18" t="s">
        <v>31</v>
      </c>
      <c r="C14" s="31">
        <f>SUM(F11:L11)</f>
        <v>0</v>
      </c>
      <c r="F14" s="51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79"/>
      <c r="S14" s="1"/>
    </row>
    <row r="15" spans="1:16377" ht="20.100000000000001" customHeight="1">
      <c r="A15" s="10"/>
      <c r="B15" s="19" t="s">
        <v>34</v>
      </c>
      <c r="C15" s="32">
        <f>SUM(M11:O11)</f>
        <v>0</v>
      </c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79"/>
      <c r="S15" s="1"/>
    </row>
    <row r="16" spans="1:16377" ht="20.100000000000001" customHeight="1">
      <c r="A16" s="10"/>
      <c r="B16" s="20" t="s">
        <v>37</v>
      </c>
      <c r="C16" s="33">
        <f>Q11</f>
        <v>0</v>
      </c>
      <c r="F16" s="51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79"/>
      <c r="S16" s="1"/>
    </row>
    <row r="17" spans="1:19" ht="20.100000000000001" customHeight="1">
      <c r="A17" s="10"/>
      <c r="B17" s="21" t="s">
        <v>38</v>
      </c>
      <c r="C17" s="34">
        <f>SUM(S11:U11)</f>
        <v>0</v>
      </c>
      <c r="F17" s="51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79"/>
      <c r="S17" s="1"/>
    </row>
    <row r="18" spans="1:19" ht="20.100000000000001" customHeight="1">
      <c r="A18" s="10"/>
      <c r="B18" s="22" t="s">
        <v>5</v>
      </c>
      <c r="C18" s="35">
        <f>V11</f>
        <v>0</v>
      </c>
      <c r="F18" s="51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79"/>
      <c r="S18" s="1"/>
    </row>
    <row r="19" spans="1:19" ht="20.100000000000001" customHeight="1">
      <c r="A19" s="11"/>
      <c r="B19" s="23" t="s">
        <v>40</v>
      </c>
      <c r="C19" s="36">
        <f>SUM(X11:Z11)</f>
        <v>0</v>
      </c>
      <c r="F19" s="52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80"/>
      <c r="S19" s="1"/>
    </row>
  </sheetData>
  <mergeCells count="10">
    <mergeCell ref="C3:E3"/>
    <mergeCell ref="F3:L3"/>
    <mergeCell ref="M3:P3"/>
    <mergeCell ref="Q3:R3"/>
    <mergeCell ref="S3:U3"/>
    <mergeCell ref="V3:W3"/>
    <mergeCell ref="X3:AA3"/>
    <mergeCell ref="F13:R13"/>
    <mergeCell ref="F14:R19"/>
    <mergeCell ref="A13:A19"/>
  </mergeCells>
  <phoneticPr fontId="1"/>
  <conditionalFormatting sqref="C5:AA10 C11:O11 Q11 S11:V11 X11:Z11">
    <cfRule type="containsBlanks" dxfId="10" priority="1">
      <formula>LEN(TRIM(C5))=0</formula>
    </cfRule>
  </conditionalFormatting>
  <printOptions horizontalCentered="1"/>
  <pageMargins left="7.874015748031496e-002" right="7.874015748031496e-002" top="0.59055118110236227" bottom="0.51181102362204722" header="0.27559055118110237" footer="0.31496062992125984"/>
  <pageSetup paperSize="9" scale="28" fitToWidth="1" fitToHeight="1" orientation="portrait" usePrinterDefaults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XEW19"/>
  <sheetViews>
    <sheetView view="pageBreakPreview" zoomScale="85" zoomScaleSheetLayoutView="85" workbookViewId="0">
      <selection activeCell="A2" sqref="A2"/>
    </sheetView>
  </sheetViews>
  <sheetFormatPr defaultRowHeight="20.100000000000001" customHeight="1"/>
  <cols>
    <col min="1" max="1" width="5.25" style="1" bestFit="1" customWidth="1"/>
    <col min="2" max="2" width="40" style="1" customWidth="1"/>
    <col min="3" max="4" width="16.75" style="2" customWidth="1"/>
    <col min="5" max="5" width="15.375" style="2" bestFit="1" customWidth="1"/>
    <col min="6" max="6" width="9.875" style="2" bestFit="1" customWidth="1"/>
    <col min="7" max="8" width="5.875" style="2" bestFit="1" customWidth="1"/>
    <col min="9" max="9" width="12.5" style="2" bestFit="1" customWidth="1"/>
    <col min="10" max="10" width="6.875" style="2" bestFit="1" customWidth="1"/>
    <col min="11" max="12" width="5.875" style="2" bestFit="1" customWidth="1"/>
    <col min="13" max="13" width="11.125" style="2" bestFit="1" customWidth="1"/>
    <col min="14" max="14" width="17.25" style="2" bestFit="1" customWidth="1"/>
    <col min="15" max="15" width="7.75" style="2" bestFit="1" customWidth="1"/>
    <col min="16" max="16" width="14.125" style="1" bestFit="1" customWidth="1"/>
    <col min="17" max="17" width="12.75" style="1" customWidth="1"/>
    <col min="18" max="18" width="18.375" style="1" customWidth="1"/>
    <col min="19" max="22" width="16.75" style="2" customWidth="1"/>
    <col min="23" max="23" width="16.75" style="1" customWidth="1"/>
    <col min="24" max="24" width="11.25" style="1" bestFit="1" customWidth="1"/>
    <col min="25" max="25" width="8.875" style="1" bestFit="1" customWidth="1"/>
    <col min="26" max="26" width="7.75" style="1" bestFit="1" customWidth="1"/>
    <col min="27" max="27" width="14.125" style="1" bestFit="1" customWidth="1"/>
    <col min="28" max="16384" width="9" style="1" customWidth="1"/>
  </cols>
  <sheetData>
    <row r="1" spans="1:16377" s="3" customFormat="1" ht="20.100000000000001" customHeight="1">
      <c r="A1" s="5" t="str">
        <v>■別紙４　見積内訳Ｎｏ６（廿日市市）</v>
      </c>
      <c r="B1" s="5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16377" ht="20.100000000000001" customHeight="1">
      <c r="B2" s="12" t="s">
        <v>7</v>
      </c>
    </row>
    <row r="3" spans="1:16377" ht="30" customHeight="1">
      <c r="C3" s="25" t="s">
        <v>28</v>
      </c>
      <c r="D3" s="37"/>
      <c r="E3" s="42"/>
      <c r="F3" s="47" t="s">
        <v>31</v>
      </c>
      <c r="G3" s="53"/>
      <c r="H3" s="53"/>
      <c r="I3" s="53"/>
      <c r="J3" s="53"/>
      <c r="K3" s="53"/>
      <c r="L3" s="58"/>
      <c r="M3" s="61" t="s">
        <v>34</v>
      </c>
      <c r="N3" s="63"/>
      <c r="O3" s="63"/>
      <c r="P3" s="68"/>
      <c r="Q3" s="70" t="s">
        <v>33</v>
      </c>
      <c r="R3" s="76"/>
      <c r="S3" s="81" t="s">
        <v>26</v>
      </c>
      <c r="T3" s="83"/>
      <c r="U3" s="85"/>
      <c r="V3" s="87" t="s">
        <v>20</v>
      </c>
      <c r="W3" s="90"/>
      <c r="X3" s="92" t="s">
        <v>39</v>
      </c>
      <c r="Y3" s="94"/>
      <c r="Z3" s="94"/>
      <c r="AA3" s="99"/>
    </row>
    <row r="4" spans="1:16377" s="4" customFormat="1" ht="20.100000000000001" customHeight="1">
      <c r="A4" s="6" t="s">
        <v>18</v>
      </c>
      <c r="B4" s="13" t="s">
        <v>14</v>
      </c>
      <c r="C4" s="26" t="s">
        <v>9</v>
      </c>
      <c r="D4" s="38" t="s">
        <v>12</v>
      </c>
      <c r="E4" s="43" t="s">
        <v>4</v>
      </c>
      <c r="F4" s="48" t="s">
        <v>22</v>
      </c>
      <c r="G4" s="54" t="s">
        <v>3</v>
      </c>
      <c r="H4" s="54" t="s">
        <v>23</v>
      </c>
      <c r="I4" s="54" t="s">
        <v>24</v>
      </c>
      <c r="J4" s="54" t="s">
        <v>1</v>
      </c>
      <c r="K4" s="54" t="s">
        <v>16</v>
      </c>
      <c r="L4" s="59" t="s">
        <v>21</v>
      </c>
      <c r="M4" s="62" t="s">
        <v>6</v>
      </c>
      <c r="N4" s="64" t="s">
        <v>0</v>
      </c>
      <c r="O4" s="65" t="s">
        <v>29</v>
      </c>
      <c r="P4" s="65" t="s">
        <v>35</v>
      </c>
      <c r="Q4" s="71" t="s">
        <v>13</v>
      </c>
      <c r="R4" s="77" t="s">
        <v>30</v>
      </c>
      <c r="S4" s="82" t="s">
        <v>9</v>
      </c>
      <c r="T4" s="84" t="s">
        <v>12</v>
      </c>
      <c r="U4" s="86" t="s">
        <v>4</v>
      </c>
      <c r="V4" s="88" t="s">
        <v>11</v>
      </c>
      <c r="W4" s="91" t="s">
        <v>36</v>
      </c>
      <c r="X4" s="93" t="s">
        <v>8</v>
      </c>
      <c r="Y4" s="95" t="s">
        <v>2</v>
      </c>
      <c r="Z4" s="97" t="s">
        <v>29</v>
      </c>
      <c r="AA4" s="100" t="s">
        <v>35</v>
      </c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</row>
    <row r="5" spans="1:16377" ht="20.100000000000001" customHeight="1">
      <c r="A5" s="7">
        <v>1</v>
      </c>
      <c r="B5" s="14" t="s">
        <v>25</v>
      </c>
      <c r="C5" s="27"/>
      <c r="D5" s="39"/>
      <c r="E5" s="44"/>
      <c r="F5" s="27"/>
      <c r="G5" s="39"/>
      <c r="H5" s="39"/>
      <c r="I5" s="39"/>
      <c r="J5" s="39"/>
      <c r="K5" s="39"/>
      <c r="L5" s="44"/>
      <c r="M5" s="27"/>
      <c r="N5" s="39"/>
      <c r="O5" s="66"/>
      <c r="P5" s="44"/>
      <c r="Q5" s="72"/>
      <c r="R5" s="44"/>
      <c r="S5" s="27"/>
      <c r="T5" s="39"/>
      <c r="U5" s="66"/>
      <c r="V5" s="27"/>
      <c r="W5" s="44"/>
      <c r="X5" s="27"/>
      <c r="Y5" s="39"/>
      <c r="Z5" s="66"/>
      <c r="AA5" s="44"/>
    </row>
    <row r="6" spans="1:16377" s="1" customFormat="1" ht="20.100000000000001" customHeight="1">
      <c r="A6" s="7">
        <v>2</v>
      </c>
      <c r="B6" s="14" t="s">
        <v>42</v>
      </c>
      <c r="C6" s="27"/>
      <c r="D6" s="39"/>
      <c r="E6" s="44"/>
      <c r="F6" s="27"/>
      <c r="G6" s="39"/>
      <c r="H6" s="39"/>
      <c r="I6" s="39"/>
      <c r="J6" s="39"/>
      <c r="K6" s="39"/>
      <c r="L6" s="44"/>
      <c r="M6" s="27"/>
      <c r="N6" s="39"/>
      <c r="O6" s="66"/>
      <c r="P6" s="44"/>
      <c r="Q6" s="72"/>
      <c r="R6" s="44"/>
      <c r="S6" s="27"/>
      <c r="T6" s="39"/>
      <c r="U6" s="66"/>
      <c r="V6" s="27"/>
      <c r="W6" s="44"/>
      <c r="X6" s="27"/>
      <c r="Y6" s="39"/>
      <c r="Z6" s="66"/>
      <c r="AA6" s="44"/>
    </row>
    <row r="7" spans="1:16377" s="1" customFormat="1" ht="20.100000000000001" customHeight="1">
      <c r="A7" s="7">
        <v>3</v>
      </c>
      <c r="B7" s="15" t="s">
        <v>41</v>
      </c>
      <c r="C7" s="28"/>
      <c r="D7" s="40"/>
      <c r="E7" s="45"/>
      <c r="F7" s="28"/>
      <c r="G7" s="40"/>
      <c r="H7" s="40"/>
      <c r="I7" s="40"/>
      <c r="J7" s="40"/>
      <c r="K7" s="40"/>
      <c r="L7" s="45"/>
      <c r="M7" s="28"/>
      <c r="N7" s="40"/>
      <c r="O7" s="67"/>
      <c r="P7" s="45"/>
      <c r="Q7" s="73"/>
      <c r="R7" s="45"/>
      <c r="S7" s="28"/>
      <c r="T7" s="40"/>
      <c r="U7" s="67"/>
      <c r="V7" s="28"/>
      <c r="W7" s="45"/>
      <c r="X7" s="28"/>
      <c r="Y7" s="40"/>
      <c r="Z7" s="67"/>
      <c r="AA7" s="45"/>
    </row>
    <row r="8" spans="1:16377" ht="20.100000000000001" customHeight="1">
      <c r="A8" s="7">
        <v>4</v>
      </c>
      <c r="B8" s="15" t="s">
        <v>27</v>
      </c>
      <c r="C8" s="28"/>
      <c r="D8" s="40"/>
      <c r="E8" s="45"/>
      <c r="F8" s="28"/>
      <c r="G8" s="40"/>
      <c r="H8" s="40"/>
      <c r="I8" s="40"/>
      <c r="J8" s="40"/>
      <c r="K8" s="40"/>
      <c r="L8" s="45"/>
      <c r="M8" s="28"/>
      <c r="N8" s="40"/>
      <c r="O8" s="67"/>
      <c r="P8" s="45"/>
      <c r="Q8" s="73"/>
      <c r="R8" s="45"/>
      <c r="S8" s="28"/>
      <c r="T8" s="40"/>
      <c r="U8" s="67"/>
      <c r="V8" s="28"/>
      <c r="W8" s="45"/>
      <c r="X8" s="28"/>
      <c r="Y8" s="40"/>
      <c r="Z8" s="67"/>
      <c r="AA8" s="45"/>
    </row>
    <row r="9" spans="1:16377" ht="20.100000000000001" customHeight="1">
      <c r="A9" s="7">
        <v>5</v>
      </c>
      <c r="B9" s="15" t="s">
        <v>19</v>
      </c>
      <c r="C9" s="28"/>
      <c r="D9" s="40"/>
      <c r="E9" s="45"/>
      <c r="F9" s="28"/>
      <c r="G9" s="40"/>
      <c r="H9" s="40"/>
      <c r="I9" s="40"/>
      <c r="J9" s="40"/>
      <c r="K9" s="40"/>
      <c r="L9" s="45"/>
      <c r="M9" s="28"/>
      <c r="N9" s="40"/>
      <c r="O9" s="67"/>
      <c r="P9" s="45"/>
      <c r="Q9" s="73"/>
      <c r="R9" s="45"/>
      <c r="S9" s="28"/>
      <c r="T9" s="40"/>
      <c r="U9" s="67"/>
      <c r="V9" s="28"/>
      <c r="W9" s="45"/>
      <c r="X9" s="28"/>
      <c r="Y9" s="40"/>
      <c r="Z9" s="67"/>
      <c r="AA9" s="45"/>
    </row>
    <row r="10" spans="1:16377" ht="20.100000000000001" customHeight="1">
      <c r="A10" s="7">
        <v>6</v>
      </c>
      <c r="B10" s="15" t="s">
        <v>10</v>
      </c>
      <c r="C10" s="28"/>
      <c r="D10" s="40"/>
      <c r="E10" s="45"/>
      <c r="F10" s="28"/>
      <c r="G10" s="40"/>
      <c r="H10" s="40"/>
      <c r="I10" s="40"/>
      <c r="J10" s="40"/>
      <c r="K10" s="40"/>
      <c r="L10" s="45"/>
      <c r="M10" s="28"/>
      <c r="N10" s="40"/>
      <c r="O10" s="67"/>
      <c r="P10" s="69"/>
      <c r="Q10" s="74"/>
      <c r="R10" s="69"/>
      <c r="S10" s="28"/>
      <c r="T10" s="40"/>
      <c r="U10" s="67"/>
      <c r="V10" s="74"/>
      <c r="W10" s="69"/>
      <c r="X10" s="74"/>
      <c r="Y10" s="96"/>
      <c r="Z10" s="98"/>
      <c r="AA10" s="69"/>
    </row>
    <row r="11" spans="1:16377" ht="20.100000000000001" customHeight="1">
      <c r="A11" s="8"/>
      <c r="B11" s="16" t="s">
        <v>15</v>
      </c>
      <c r="C11" s="29">
        <f t="shared" ref="C11:O11" si="0">SUM(C5:C10)</f>
        <v>0</v>
      </c>
      <c r="D11" s="41">
        <f t="shared" si="0"/>
        <v>0</v>
      </c>
      <c r="E11" s="46">
        <f t="shared" si="0"/>
        <v>0</v>
      </c>
      <c r="F11" s="49">
        <f t="shared" si="0"/>
        <v>0</v>
      </c>
      <c r="G11" s="41">
        <f t="shared" si="0"/>
        <v>0</v>
      </c>
      <c r="H11" s="41">
        <f t="shared" si="0"/>
        <v>0</v>
      </c>
      <c r="I11" s="41">
        <f t="shared" si="0"/>
        <v>0</v>
      </c>
      <c r="J11" s="41">
        <f t="shared" si="0"/>
        <v>0</v>
      </c>
      <c r="K11" s="41">
        <f t="shared" si="0"/>
        <v>0</v>
      </c>
      <c r="L11" s="60">
        <f t="shared" si="0"/>
        <v>0</v>
      </c>
      <c r="M11" s="29">
        <f t="shared" si="0"/>
        <v>0</v>
      </c>
      <c r="N11" s="41">
        <f t="shared" si="0"/>
        <v>0</v>
      </c>
      <c r="O11" s="46">
        <f t="shared" si="0"/>
        <v>0</v>
      </c>
      <c r="Q11" s="75">
        <f>SUM(Q5:Q10)</f>
        <v>0</v>
      </c>
      <c r="S11" s="29">
        <f>SUM(S5:S10)</f>
        <v>0</v>
      </c>
      <c r="T11" s="41">
        <f>SUM(T5:T10)</f>
        <v>0</v>
      </c>
      <c r="U11" s="46">
        <f>SUM(U5:U10)</f>
        <v>0</v>
      </c>
      <c r="V11" s="89">
        <f>SUM(V5:V10)</f>
        <v>0</v>
      </c>
      <c r="X11" s="29">
        <f>SUM(X5:X10)</f>
        <v>0</v>
      </c>
      <c r="Y11" s="41">
        <f>SUM(Y5:Y10)</f>
        <v>0</v>
      </c>
      <c r="Z11" s="46">
        <f>SUM(Z5:Z10)</f>
        <v>0</v>
      </c>
    </row>
    <row r="12" spans="1:16377" ht="20.100000000000001" customHeight="1"/>
    <row r="13" spans="1:16377" ht="20.100000000000001" customHeight="1">
      <c r="A13" s="9" t="s">
        <v>15</v>
      </c>
      <c r="B13" s="17" t="s">
        <v>32</v>
      </c>
      <c r="C13" s="30">
        <f>SUM(C11:E11)</f>
        <v>0</v>
      </c>
      <c r="F13" s="50" t="s">
        <v>17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78"/>
      <c r="S13" s="1"/>
    </row>
    <row r="14" spans="1:16377" ht="20.100000000000001" customHeight="1">
      <c r="A14" s="10"/>
      <c r="B14" s="18" t="s">
        <v>31</v>
      </c>
      <c r="C14" s="31">
        <f>SUM(F11:L11)</f>
        <v>0</v>
      </c>
      <c r="F14" s="51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79"/>
      <c r="S14" s="1"/>
    </row>
    <row r="15" spans="1:16377" ht="20.100000000000001" customHeight="1">
      <c r="A15" s="10"/>
      <c r="B15" s="19" t="s">
        <v>34</v>
      </c>
      <c r="C15" s="32">
        <f>SUM(M11:O11)</f>
        <v>0</v>
      </c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79"/>
      <c r="S15" s="1"/>
    </row>
    <row r="16" spans="1:16377" ht="20.100000000000001" customHeight="1">
      <c r="A16" s="10"/>
      <c r="B16" s="20" t="s">
        <v>37</v>
      </c>
      <c r="C16" s="33">
        <f>Q11</f>
        <v>0</v>
      </c>
      <c r="F16" s="51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79"/>
      <c r="S16" s="1"/>
    </row>
    <row r="17" spans="1:19" ht="20.100000000000001" customHeight="1">
      <c r="A17" s="10"/>
      <c r="B17" s="21" t="s">
        <v>38</v>
      </c>
      <c r="C17" s="34">
        <f>SUM(S11:U11)</f>
        <v>0</v>
      </c>
      <c r="F17" s="51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79"/>
      <c r="S17" s="1"/>
    </row>
    <row r="18" spans="1:19" ht="20.100000000000001" customHeight="1">
      <c r="A18" s="10"/>
      <c r="B18" s="22" t="s">
        <v>5</v>
      </c>
      <c r="C18" s="35">
        <f>V11</f>
        <v>0</v>
      </c>
      <c r="F18" s="51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79"/>
      <c r="S18" s="1"/>
    </row>
    <row r="19" spans="1:19" ht="20.100000000000001" customHeight="1">
      <c r="A19" s="11"/>
      <c r="B19" s="23" t="s">
        <v>40</v>
      </c>
      <c r="C19" s="36">
        <f>SUM(X11:Z11)</f>
        <v>0</v>
      </c>
      <c r="F19" s="52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80"/>
      <c r="S19" s="1"/>
    </row>
  </sheetData>
  <mergeCells count="10">
    <mergeCell ref="C3:E3"/>
    <mergeCell ref="F3:L3"/>
    <mergeCell ref="M3:P3"/>
    <mergeCell ref="Q3:R3"/>
    <mergeCell ref="S3:U3"/>
    <mergeCell ref="V3:W3"/>
    <mergeCell ref="X3:AA3"/>
    <mergeCell ref="F13:R13"/>
    <mergeCell ref="F14:R19"/>
    <mergeCell ref="A13:A19"/>
  </mergeCells>
  <phoneticPr fontId="1"/>
  <conditionalFormatting sqref="C6:AA7">
    <cfRule type="containsBlanks" dxfId="9" priority="1">
      <formula>LEN(TRIM(C6))=0</formula>
    </cfRule>
  </conditionalFormatting>
  <conditionalFormatting sqref="C5:AA5 C8:AA10 C11:O11 Q11 S11:V11 X11:Z11">
    <cfRule type="containsBlanks" dxfId="8" priority="2">
      <formula>LEN(TRIM(C5))=0</formula>
    </cfRule>
  </conditionalFormatting>
  <printOptions horizontalCentered="1"/>
  <pageMargins left="7.874015748031496e-002" right="7.874015748031496e-002" top="0.59055118110236227" bottom="0.51181102362204722" header="0.27559055118110237" footer="0.31496062992125984"/>
  <pageSetup paperSize="9" scale="28" fitToWidth="1" fitToHeight="1" orientation="portrait" usePrinterDefaults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XEW19"/>
  <sheetViews>
    <sheetView view="pageBreakPreview" zoomScale="85" zoomScaleSheetLayoutView="85" workbookViewId="0"/>
  </sheetViews>
  <sheetFormatPr defaultRowHeight="20.100000000000001" customHeight="1"/>
  <cols>
    <col min="1" max="1" width="5.25" style="1" bestFit="1" customWidth="1"/>
    <col min="2" max="2" width="40" style="1" customWidth="1"/>
    <col min="3" max="4" width="16.75" style="2" customWidth="1"/>
    <col min="5" max="5" width="15.375" style="2" bestFit="1" customWidth="1"/>
    <col min="6" max="6" width="9.875" style="2" bestFit="1" customWidth="1"/>
    <col min="7" max="8" width="5.875" style="2" bestFit="1" customWidth="1"/>
    <col min="9" max="9" width="12.5" style="2" bestFit="1" customWidth="1"/>
    <col min="10" max="10" width="6.875" style="2" bestFit="1" customWidth="1"/>
    <col min="11" max="12" width="5.875" style="2" bestFit="1" customWidth="1"/>
    <col min="13" max="13" width="11.125" style="2" bestFit="1" customWidth="1"/>
    <col min="14" max="14" width="17.25" style="2" bestFit="1" customWidth="1"/>
    <col min="15" max="15" width="7.75" style="2" bestFit="1" customWidth="1"/>
    <col min="16" max="16" width="14.125" style="1" bestFit="1" customWidth="1"/>
    <col min="17" max="17" width="12.75" style="1" customWidth="1"/>
    <col min="18" max="18" width="18.375" style="1" customWidth="1"/>
    <col min="19" max="22" width="16.75" style="2" customWidth="1"/>
    <col min="23" max="23" width="16.75" style="1" customWidth="1"/>
    <col min="24" max="24" width="11.25" style="1" bestFit="1" customWidth="1"/>
    <col min="25" max="25" width="8.875" style="1" bestFit="1" customWidth="1"/>
    <col min="26" max="26" width="7.75" style="1" bestFit="1" customWidth="1"/>
    <col min="27" max="27" width="14.125" style="1" bestFit="1" customWidth="1"/>
    <col min="28" max="16384" width="9" style="1" customWidth="1"/>
  </cols>
  <sheetData>
    <row r="1" spans="1:16377" s="3" customFormat="1" ht="20.100000000000001" customHeight="1">
      <c r="A1" s="5" t="str">
        <v>■別紙４　見積内訳Ｎｏ６（江田島市）</v>
      </c>
      <c r="B1" s="5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16377" ht="20.100000000000001" customHeight="1">
      <c r="B2" s="12" t="s">
        <v>7</v>
      </c>
    </row>
    <row r="3" spans="1:16377" ht="30" customHeight="1">
      <c r="C3" s="25" t="s">
        <v>28</v>
      </c>
      <c r="D3" s="37"/>
      <c r="E3" s="42"/>
      <c r="F3" s="47" t="s">
        <v>31</v>
      </c>
      <c r="G3" s="53"/>
      <c r="H3" s="53"/>
      <c r="I3" s="53"/>
      <c r="J3" s="53"/>
      <c r="K3" s="53"/>
      <c r="L3" s="58"/>
      <c r="M3" s="61" t="s">
        <v>34</v>
      </c>
      <c r="N3" s="63"/>
      <c r="O3" s="63"/>
      <c r="P3" s="68"/>
      <c r="Q3" s="70" t="s">
        <v>33</v>
      </c>
      <c r="R3" s="76"/>
      <c r="S3" s="81" t="s">
        <v>26</v>
      </c>
      <c r="T3" s="83"/>
      <c r="U3" s="85"/>
      <c r="V3" s="87" t="s">
        <v>20</v>
      </c>
      <c r="W3" s="90"/>
      <c r="X3" s="92" t="s">
        <v>39</v>
      </c>
      <c r="Y3" s="94"/>
      <c r="Z3" s="94"/>
      <c r="AA3" s="99"/>
    </row>
    <row r="4" spans="1:16377" s="4" customFormat="1" ht="20.100000000000001" customHeight="1">
      <c r="A4" s="6" t="s">
        <v>18</v>
      </c>
      <c r="B4" s="13" t="s">
        <v>14</v>
      </c>
      <c r="C4" s="26" t="s">
        <v>9</v>
      </c>
      <c r="D4" s="38" t="s">
        <v>12</v>
      </c>
      <c r="E4" s="43" t="s">
        <v>4</v>
      </c>
      <c r="F4" s="48" t="s">
        <v>22</v>
      </c>
      <c r="G4" s="54" t="s">
        <v>3</v>
      </c>
      <c r="H4" s="54" t="s">
        <v>23</v>
      </c>
      <c r="I4" s="54" t="s">
        <v>24</v>
      </c>
      <c r="J4" s="54" t="s">
        <v>1</v>
      </c>
      <c r="K4" s="54" t="s">
        <v>16</v>
      </c>
      <c r="L4" s="59" t="s">
        <v>21</v>
      </c>
      <c r="M4" s="62" t="s">
        <v>6</v>
      </c>
      <c r="N4" s="64" t="s">
        <v>0</v>
      </c>
      <c r="O4" s="65" t="s">
        <v>29</v>
      </c>
      <c r="P4" s="65" t="s">
        <v>35</v>
      </c>
      <c r="Q4" s="71" t="s">
        <v>13</v>
      </c>
      <c r="R4" s="77" t="s">
        <v>30</v>
      </c>
      <c r="S4" s="82" t="s">
        <v>9</v>
      </c>
      <c r="T4" s="84" t="s">
        <v>12</v>
      </c>
      <c r="U4" s="86" t="s">
        <v>4</v>
      </c>
      <c r="V4" s="88" t="s">
        <v>11</v>
      </c>
      <c r="W4" s="91" t="s">
        <v>36</v>
      </c>
      <c r="X4" s="93" t="s">
        <v>8</v>
      </c>
      <c r="Y4" s="95" t="s">
        <v>2</v>
      </c>
      <c r="Z4" s="97" t="s">
        <v>29</v>
      </c>
      <c r="AA4" s="100" t="s">
        <v>35</v>
      </c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</row>
    <row r="5" spans="1:16377" ht="20.100000000000001" customHeight="1">
      <c r="A5" s="7">
        <v>1</v>
      </c>
      <c r="B5" s="14" t="s">
        <v>25</v>
      </c>
      <c r="C5" s="27"/>
      <c r="D5" s="39"/>
      <c r="E5" s="44"/>
      <c r="F5" s="27"/>
      <c r="G5" s="39"/>
      <c r="H5" s="39"/>
      <c r="I5" s="39"/>
      <c r="J5" s="39"/>
      <c r="K5" s="39"/>
      <c r="L5" s="44"/>
      <c r="M5" s="27"/>
      <c r="N5" s="39"/>
      <c r="O5" s="66"/>
      <c r="P5" s="44"/>
      <c r="Q5" s="72"/>
      <c r="R5" s="44"/>
      <c r="S5" s="27"/>
      <c r="T5" s="39"/>
      <c r="U5" s="66"/>
      <c r="V5" s="27"/>
      <c r="W5" s="44"/>
      <c r="X5" s="27"/>
      <c r="Y5" s="39"/>
      <c r="Z5" s="66"/>
      <c r="AA5" s="44"/>
    </row>
    <row r="6" spans="1:16377" s="1" customFormat="1" ht="20.100000000000001" customHeight="1">
      <c r="A6" s="7">
        <v>2</v>
      </c>
      <c r="B6" s="14" t="s">
        <v>42</v>
      </c>
      <c r="C6" s="27"/>
      <c r="D6" s="39"/>
      <c r="E6" s="44"/>
      <c r="F6" s="27"/>
      <c r="G6" s="39"/>
      <c r="H6" s="39"/>
      <c r="I6" s="39"/>
      <c r="J6" s="39"/>
      <c r="K6" s="39"/>
      <c r="L6" s="44"/>
      <c r="M6" s="27"/>
      <c r="N6" s="39"/>
      <c r="O6" s="66"/>
      <c r="P6" s="44"/>
      <c r="Q6" s="72"/>
      <c r="R6" s="44"/>
      <c r="S6" s="27"/>
      <c r="T6" s="39"/>
      <c r="U6" s="66"/>
      <c r="V6" s="27"/>
      <c r="W6" s="44"/>
      <c r="X6" s="27"/>
      <c r="Y6" s="39"/>
      <c r="Z6" s="66"/>
      <c r="AA6" s="44"/>
    </row>
    <row r="7" spans="1:16377" s="1" customFormat="1" ht="20.100000000000001" customHeight="1">
      <c r="A7" s="7">
        <v>3</v>
      </c>
      <c r="B7" s="15" t="s">
        <v>41</v>
      </c>
      <c r="C7" s="28"/>
      <c r="D7" s="40"/>
      <c r="E7" s="45"/>
      <c r="F7" s="28"/>
      <c r="G7" s="40"/>
      <c r="H7" s="40"/>
      <c r="I7" s="40"/>
      <c r="J7" s="40"/>
      <c r="K7" s="40"/>
      <c r="L7" s="45"/>
      <c r="M7" s="28"/>
      <c r="N7" s="40"/>
      <c r="O7" s="67"/>
      <c r="P7" s="45"/>
      <c r="Q7" s="73"/>
      <c r="R7" s="45"/>
      <c r="S7" s="28"/>
      <c r="T7" s="40"/>
      <c r="U7" s="67"/>
      <c r="V7" s="28"/>
      <c r="W7" s="45"/>
      <c r="X7" s="28"/>
      <c r="Y7" s="40"/>
      <c r="Z7" s="67"/>
      <c r="AA7" s="45"/>
    </row>
    <row r="8" spans="1:16377" ht="20.100000000000001" customHeight="1">
      <c r="A8" s="7">
        <v>4</v>
      </c>
      <c r="B8" s="15" t="s">
        <v>27</v>
      </c>
      <c r="C8" s="28"/>
      <c r="D8" s="40"/>
      <c r="E8" s="45"/>
      <c r="F8" s="28"/>
      <c r="G8" s="40"/>
      <c r="H8" s="40"/>
      <c r="I8" s="40"/>
      <c r="J8" s="40"/>
      <c r="K8" s="40"/>
      <c r="L8" s="45"/>
      <c r="M8" s="28"/>
      <c r="N8" s="40"/>
      <c r="O8" s="67"/>
      <c r="P8" s="45"/>
      <c r="Q8" s="73"/>
      <c r="R8" s="45"/>
      <c r="S8" s="28"/>
      <c r="T8" s="40"/>
      <c r="U8" s="67"/>
      <c r="V8" s="28"/>
      <c r="W8" s="45"/>
      <c r="X8" s="28"/>
      <c r="Y8" s="40"/>
      <c r="Z8" s="67"/>
      <c r="AA8" s="45"/>
    </row>
    <row r="9" spans="1:16377" ht="20.100000000000001" customHeight="1">
      <c r="A9" s="7">
        <v>5</v>
      </c>
      <c r="B9" s="15" t="s">
        <v>19</v>
      </c>
      <c r="C9" s="28"/>
      <c r="D9" s="40"/>
      <c r="E9" s="45"/>
      <c r="F9" s="28"/>
      <c r="G9" s="40"/>
      <c r="H9" s="40"/>
      <c r="I9" s="40"/>
      <c r="J9" s="40"/>
      <c r="K9" s="40"/>
      <c r="L9" s="45"/>
      <c r="M9" s="28"/>
      <c r="N9" s="40"/>
      <c r="O9" s="67"/>
      <c r="P9" s="45"/>
      <c r="Q9" s="73"/>
      <c r="R9" s="45"/>
      <c r="S9" s="28"/>
      <c r="T9" s="40"/>
      <c r="U9" s="67"/>
      <c r="V9" s="28"/>
      <c r="W9" s="45"/>
      <c r="X9" s="28"/>
      <c r="Y9" s="40"/>
      <c r="Z9" s="67"/>
      <c r="AA9" s="45"/>
    </row>
    <row r="10" spans="1:16377" ht="20.100000000000001" customHeight="1">
      <c r="A10" s="7">
        <v>6</v>
      </c>
      <c r="B10" s="15" t="s">
        <v>10</v>
      </c>
      <c r="C10" s="28"/>
      <c r="D10" s="40"/>
      <c r="E10" s="45"/>
      <c r="F10" s="28"/>
      <c r="G10" s="40"/>
      <c r="H10" s="40"/>
      <c r="I10" s="40"/>
      <c r="J10" s="40"/>
      <c r="K10" s="40"/>
      <c r="L10" s="45"/>
      <c r="M10" s="28"/>
      <c r="N10" s="40"/>
      <c r="O10" s="67"/>
      <c r="P10" s="69"/>
      <c r="Q10" s="74"/>
      <c r="R10" s="69"/>
      <c r="S10" s="28"/>
      <c r="T10" s="40"/>
      <c r="U10" s="67"/>
      <c r="V10" s="74"/>
      <c r="W10" s="69"/>
      <c r="X10" s="74"/>
      <c r="Y10" s="96"/>
      <c r="Z10" s="98"/>
      <c r="AA10" s="69"/>
    </row>
    <row r="11" spans="1:16377" ht="20.100000000000001" customHeight="1">
      <c r="A11" s="8"/>
      <c r="B11" s="16" t="s">
        <v>15</v>
      </c>
      <c r="C11" s="29">
        <f t="shared" ref="C11:O11" si="0">SUM(C5:C10)</f>
        <v>0</v>
      </c>
      <c r="D11" s="41">
        <f t="shared" si="0"/>
        <v>0</v>
      </c>
      <c r="E11" s="46">
        <f t="shared" si="0"/>
        <v>0</v>
      </c>
      <c r="F11" s="49">
        <f t="shared" si="0"/>
        <v>0</v>
      </c>
      <c r="G11" s="41">
        <f t="shared" si="0"/>
        <v>0</v>
      </c>
      <c r="H11" s="41">
        <f t="shared" si="0"/>
        <v>0</v>
      </c>
      <c r="I11" s="41">
        <f t="shared" si="0"/>
        <v>0</v>
      </c>
      <c r="J11" s="41">
        <f t="shared" si="0"/>
        <v>0</v>
      </c>
      <c r="K11" s="41">
        <f t="shared" si="0"/>
        <v>0</v>
      </c>
      <c r="L11" s="60">
        <f t="shared" si="0"/>
        <v>0</v>
      </c>
      <c r="M11" s="29">
        <f t="shared" si="0"/>
        <v>0</v>
      </c>
      <c r="N11" s="41">
        <f t="shared" si="0"/>
        <v>0</v>
      </c>
      <c r="O11" s="46">
        <f t="shared" si="0"/>
        <v>0</v>
      </c>
      <c r="Q11" s="75">
        <f>SUM(Q5:Q10)</f>
        <v>0</v>
      </c>
      <c r="S11" s="29">
        <f>SUM(S5:S10)</f>
        <v>0</v>
      </c>
      <c r="T11" s="41">
        <f>SUM(T5:T10)</f>
        <v>0</v>
      </c>
      <c r="U11" s="46">
        <f>SUM(U5:U10)</f>
        <v>0</v>
      </c>
      <c r="V11" s="89">
        <f>SUM(V5:V10)</f>
        <v>0</v>
      </c>
      <c r="X11" s="29">
        <f>SUM(X5:X10)</f>
        <v>0</v>
      </c>
      <c r="Y11" s="41">
        <f>SUM(Y5:Y10)</f>
        <v>0</v>
      </c>
      <c r="Z11" s="46">
        <f>SUM(Z5:Z10)</f>
        <v>0</v>
      </c>
    </row>
    <row r="12" spans="1:16377" ht="20.100000000000001" customHeight="1"/>
    <row r="13" spans="1:16377" ht="20.100000000000001" customHeight="1">
      <c r="A13" s="9" t="s">
        <v>15</v>
      </c>
      <c r="B13" s="17" t="s">
        <v>32</v>
      </c>
      <c r="C13" s="30">
        <f>SUM(C11:E11)</f>
        <v>0</v>
      </c>
      <c r="F13" s="50" t="s">
        <v>17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78"/>
      <c r="S13" s="1"/>
    </row>
    <row r="14" spans="1:16377" ht="20.100000000000001" customHeight="1">
      <c r="A14" s="10"/>
      <c r="B14" s="18" t="s">
        <v>31</v>
      </c>
      <c r="C14" s="31">
        <f>SUM(F11:L11)</f>
        <v>0</v>
      </c>
      <c r="F14" s="51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79"/>
      <c r="S14" s="1"/>
    </row>
    <row r="15" spans="1:16377" ht="20.100000000000001" customHeight="1">
      <c r="A15" s="10"/>
      <c r="B15" s="19" t="s">
        <v>34</v>
      </c>
      <c r="C15" s="32">
        <f>SUM(M11:O11)</f>
        <v>0</v>
      </c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79"/>
      <c r="S15" s="1"/>
    </row>
    <row r="16" spans="1:16377" ht="20.100000000000001" customHeight="1">
      <c r="A16" s="10"/>
      <c r="B16" s="20" t="s">
        <v>37</v>
      </c>
      <c r="C16" s="33">
        <f>Q11</f>
        <v>0</v>
      </c>
      <c r="F16" s="51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79"/>
      <c r="S16" s="1"/>
    </row>
    <row r="17" spans="1:19" ht="20.100000000000001" customHeight="1">
      <c r="A17" s="10"/>
      <c r="B17" s="21" t="s">
        <v>38</v>
      </c>
      <c r="C17" s="34">
        <f>SUM(S11:U11)</f>
        <v>0</v>
      </c>
      <c r="F17" s="51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79"/>
      <c r="S17" s="1"/>
    </row>
    <row r="18" spans="1:19" ht="20.100000000000001" customHeight="1">
      <c r="A18" s="10"/>
      <c r="B18" s="22" t="s">
        <v>5</v>
      </c>
      <c r="C18" s="35">
        <f>V11</f>
        <v>0</v>
      </c>
      <c r="F18" s="51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79"/>
      <c r="S18" s="1"/>
    </row>
    <row r="19" spans="1:19" ht="20.100000000000001" customHeight="1">
      <c r="A19" s="11"/>
      <c r="B19" s="23" t="s">
        <v>40</v>
      </c>
      <c r="C19" s="36">
        <f>SUM(X11:Z11)</f>
        <v>0</v>
      </c>
      <c r="F19" s="52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80"/>
      <c r="S19" s="1"/>
    </row>
  </sheetData>
  <mergeCells count="10">
    <mergeCell ref="C3:E3"/>
    <mergeCell ref="F3:L3"/>
    <mergeCell ref="M3:P3"/>
    <mergeCell ref="Q3:R3"/>
    <mergeCell ref="S3:U3"/>
    <mergeCell ref="V3:W3"/>
    <mergeCell ref="X3:AA3"/>
    <mergeCell ref="F13:R13"/>
    <mergeCell ref="F14:R19"/>
    <mergeCell ref="A13:A19"/>
  </mergeCells>
  <phoneticPr fontId="1"/>
  <conditionalFormatting sqref="C6:AA7">
    <cfRule type="containsBlanks" dxfId="7" priority="1">
      <formula>LEN(TRIM(C6))=0</formula>
    </cfRule>
  </conditionalFormatting>
  <conditionalFormatting sqref="C5:AA5 C8:AA10 C11:O11 Q11 S11:V11 X11:Z11">
    <cfRule type="containsBlanks" dxfId="6" priority="2">
      <formula>LEN(TRIM(C5))=0</formula>
    </cfRule>
  </conditionalFormatting>
  <printOptions horizontalCentered="1"/>
  <pageMargins left="7.874015748031496e-002" right="7.874015748031496e-002" top="0.59055118110236227" bottom="0.51181102362204722" header="0.27559055118110237" footer="0.31496062992125984"/>
  <pageSetup paperSize="9" scale="28" fitToWidth="1" fitToHeight="1" orientation="portrait" usePrinterDefaults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XEW19"/>
  <sheetViews>
    <sheetView view="pageBreakPreview" zoomScale="85" zoomScaleSheetLayoutView="85" workbookViewId="0"/>
  </sheetViews>
  <sheetFormatPr defaultRowHeight="20.100000000000001" customHeight="1"/>
  <cols>
    <col min="1" max="1" width="5.25" style="1" bestFit="1" customWidth="1"/>
    <col min="2" max="2" width="40" style="1" customWidth="1"/>
    <col min="3" max="4" width="16.75" style="2" customWidth="1"/>
    <col min="5" max="5" width="15.375" style="2" bestFit="1" customWidth="1"/>
    <col min="6" max="6" width="9.875" style="2" bestFit="1" customWidth="1"/>
    <col min="7" max="8" width="5.875" style="2" bestFit="1" customWidth="1"/>
    <col min="9" max="9" width="12.5" style="2" bestFit="1" customWidth="1"/>
    <col min="10" max="10" width="6.875" style="2" bestFit="1" customWidth="1"/>
    <col min="11" max="12" width="5.875" style="2" bestFit="1" customWidth="1"/>
    <col min="13" max="13" width="11.125" style="2" bestFit="1" customWidth="1"/>
    <col min="14" max="14" width="17.25" style="2" bestFit="1" customWidth="1"/>
    <col min="15" max="15" width="7.75" style="2" bestFit="1" customWidth="1"/>
    <col min="16" max="16" width="14.125" style="1" bestFit="1" customWidth="1"/>
    <col min="17" max="17" width="12.75" style="1" customWidth="1"/>
    <col min="18" max="18" width="18.375" style="1" customWidth="1"/>
    <col min="19" max="22" width="16.75" style="2" customWidth="1"/>
    <col min="23" max="23" width="16.75" style="1" customWidth="1"/>
    <col min="24" max="24" width="11.25" style="1" bestFit="1" customWidth="1"/>
    <col min="25" max="25" width="8.875" style="1" bestFit="1" customWidth="1"/>
    <col min="26" max="26" width="7.75" style="1" bestFit="1" customWidth="1"/>
    <col min="27" max="27" width="14.125" style="1" bestFit="1" customWidth="1"/>
    <col min="28" max="16384" width="9" style="1" customWidth="1"/>
  </cols>
  <sheetData>
    <row r="1" spans="1:16377" s="3" customFormat="1" ht="20.100000000000001" customHeight="1">
      <c r="A1" s="5" t="str">
        <v>■別紙４　見積内訳Ｎｏ６（府中町）</v>
      </c>
      <c r="B1" s="5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16377" ht="20.100000000000001" customHeight="1">
      <c r="B2" s="12" t="s">
        <v>7</v>
      </c>
    </row>
    <row r="3" spans="1:16377" ht="30" customHeight="1">
      <c r="C3" s="25" t="s">
        <v>28</v>
      </c>
      <c r="D3" s="37"/>
      <c r="E3" s="42"/>
      <c r="F3" s="47" t="s">
        <v>31</v>
      </c>
      <c r="G3" s="53"/>
      <c r="H3" s="53"/>
      <c r="I3" s="53"/>
      <c r="J3" s="53"/>
      <c r="K3" s="53"/>
      <c r="L3" s="58"/>
      <c r="M3" s="61" t="s">
        <v>34</v>
      </c>
      <c r="N3" s="63"/>
      <c r="O3" s="63"/>
      <c r="P3" s="68"/>
      <c r="Q3" s="70" t="s">
        <v>33</v>
      </c>
      <c r="R3" s="76"/>
      <c r="S3" s="81" t="s">
        <v>26</v>
      </c>
      <c r="T3" s="83"/>
      <c r="U3" s="85"/>
      <c r="V3" s="87" t="s">
        <v>20</v>
      </c>
      <c r="W3" s="90"/>
      <c r="X3" s="92" t="s">
        <v>39</v>
      </c>
      <c r="Y3" s="94"/>
      <c r="Z3" s="94"/>
      <c r="AA3" s="99"/>
    </row>
    <row r="4" spans="1:16377" s="4" customFormat="1" ht="20.100000000000001" customHeight="1">
      <c r="A4" s="6" t="s">
        <v>18</v>
      </c>
      <c r="B4" s="13" t="s">
        <v>14</v>
      </c>
      <c r="C4" s="26" t="s">
        <v>9</v>
      </c>
      <c r="D4" s="38" t="s">
        <v>12</v>
      </c>
      <c r="E4" s="43" t="s">
        <v>4</v>
      </c>
      <c r="F4" s="48" t="s">
        <v>22</v>
      </c>
      <c r="G4" s="54" t="s">
        <v>3</v>
      </c>
      <c r="H4" s="54" t="s">
        <v>23</v>
      </c>
      <c r="I4" s="54" t="s">
        <v>24</v>
      </c>
      <c r="J4" s="54" t="s">
        <v>1</v>
      </c>
      <c r="K4" s="54" t="s">
        <v>16</v>
      </c>
      <c r="L4" s="59" t="s">
        <v>21</v>
      </c>
      <c r="M4" s="62" t="s">
        <v>6</v>
      </c>
      <c r="N4" s="64" t="s">
        <v>0</v>
      </c>
      <c r="O4" s="65" t="s">
        <v>29</v>
      </c>
      <c r="P4" s="65" t="s">
        <v>35</v>
      </c>
      <c r="Q4" s="71" t="s">
        <v>13</v>
      </c>
      <c r="R4" s="77" t="s">
        <v>30</v>
      </c>
      <c r="S4" s="82" t="s">
        <v>9</v>
      </c>
      <c r="T4" s="84" t="s">
        <v>12</v>
      </c>
      <c r="U4" s="86" t="s">
        <v>4</v>
      </c>
      <c r="V4" s="88" t="s">
        <v>11</v>
      </c>
      <c r="W4" s="91" t="s">
        <v>36</v>
      </c>
      <c r="X4" s="93" t="s">
        <v>8</v>
      </c>
      <c r="Y4" s="95" t="s">
        <v>2</v>
      </c>
      <c r="Z4" s="97" t="s">
        <v>29</v>
      </c>
      <c r="AA4" s="100" t="s">
        <v>35</v>
      </c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</row>
    <row r="5" spans="1:16377" ht="20.100000000000001" customHeight="1">
      <c r="A5" s="7">
        <v>1</v>
      </c>
      <c r="B5" s="14" t="s">
        <v>25</v>
      </c>
      <c r="C5" s="27"/>
      <c r="D5" s="39"/>
      <c r="E5" s="44"/>
      <c r="F5" s="27"/>
      <c r="G5" s="39"/>
      <c r="H5" s="39"/>
      <c r="I5" s="39"/>
      <c r="J5" s="39"/>
      <c r="K5" s="39"/>
      <c r="L5" s="44"/>
      <c r="M5" s="27"/>
      <c r="N5" s="39"/>
      <c r="O5" s="66"/>
      <c r="P5" s="44"/>
      <c r="Q5" s="72"/>
      <c r="R5" s="44"/>
      <c r="S5" s="27"/>
      <c r="T5" s="39"/>
      <c r="U5" s="66"/>
      <c r="V5" s="27"/>
      <c r="W5" s="44"/>
      <c r="X5" s="27"/>
      <c r="Y5" s="39"/>
      <c r="Z5" s="66"/>
      <c r="AA5" s="44"/>
    </row>
    <row r="6" spans="1:16377" s="1" customFormat="1" ht="20.100000000000001" customHeight="1">
      <c r="A6" s="7">
        <v>2</v>
      </c>
      <c r="B6" s="14" t="s">
        <v>42</v>
      </c>
      <c r="C6" s="27"/>
      <c r="D6" s="39"/>
      <c r="E6" s="44"/>
      <c r="F6" s="27"/>
      <c r="G6" s="39"/>
      <c r="H6" s="39"/>
      <c r="I6" s="39"/>
      <c r="J6" s="39"/>
      <c r="K6" s="39"/>
      <c r="L6" s="44"/>
      <c r="M6" s="27"/>
      <c r="N6" s="39"/>
      <c r="O6" s="66"/>
      <c r="P6" s="44"/>
      <c r="Q6" s="72"/>
      <c r="R6" s="44"/>
      <c r="S6" s="27"/>
      <c r="T6" s="39"/>
      <c r="U6" s="66"/>
      <c r="V6" s="27"/>
      <c r="W6" s="44"/>
      <c r="X6" s="27"/>
      <c r="Y6" s="39"/>
      <c r="Z6" s="66"/>
      <c r="AA6" s="44"/>
    </row>
    <row r="7" spans="1:16377" s="1" customFormat="1" ht="20.100000000000001" customHeight="1">
      <c r="A7" s="7">
        <v>3</v>
      </c>
      <c r="B7" s="15" t="s">
        <v>41</v>
      </c>
      <c r="C7" s="28"/>
      <c r="D7" s="40"/>
      <c r="E7" s="45"/>
      <c r="F7" s="28"/>
      <c r="G7" s="40"/>
      <c r="H7" s="40"/>
      <c r="I7" s="40"/>
      <c r="J7" s="40"/>
      <c r="K7" s="40"/>
      <c r="L7" s="45"/>
      <c r="M7" s="28"/>
      <c r="N7" s="40"/>
      <c r="O7" s="67"/>
      <c r="P7" s="45"/>
      <c r="Q7" s="73"/>
      <c r="R7" s="45"/>
      <c r="S7" s="28"/>
      <c r="T7" s="40"/>
      <c r="U7" s="67"/>
      <c r="V7" s="28"/>
      <c r="W7" s="45"/>
      <c r="X7" s="28"/>
      <c r="Y7" s="40"/>
      <c r="Z7" s="67"/>
      <c r="AA7" s="45"/>
    </row>
    <row r="8" spans="1:16377" ht="20.100000000000001" customHeight="1">
      <c r="A8" s="7">
        <v>4</v>
      </c>
      <c r="B8" s="15" t="s">
        <v>27</v>
      </c>
      <c r="C8" s="28"/>
      <c r="D8" s="40"/>
      <c r="E8" s="45"/>
      <c r="F8" s="28"/>
      <c r="G8" s="40"/>
      <c r="H8" s="40"/>
      <c r="I8" s="40"/>
      <c r="J8" s="40"/>
      <c r="K8" s="40"/>
      <c r="L8" s="45"/>
      <c r="M8" s="28"/>
      <c r="N8" s="40"/>
      <c r="O8" s="67"/>
      <c r="P8" s="45"/>
      <c r="Q8" s="73"/>
      <c r="R8" s="45"/>
      <c r="S8" s="28"/>
      <c r="T8" s="40"/>
      <c r="U8" s="67"/>
      <c r="V8" s="28"/>
      <c r="W8" s="45"/>
      <c r="X8" s="28"/>
      <c r="Y8" s="40"/>
      <c r="Z8" s="67"/>
      <c r="AA8" s="45"/>
    </row>
    <row r="9" spans="1:16377" ht="20.100000000000001" customHeight="1">
      <c r="A9" s="7">
        <v>5</v>
      </c>
      <c r="B9" s="15" t="s">
        <v>19</v>
      </c>
      <c r="C9" s="28"/>
      <c r="D9" s="40"/>
      <c r="E9" s="45"/>
      <c r="F9" s="28"/>
      <c r="G9" s="40"/>
      <c r="H9" s="40"/>
      <c r="I9" s="40"/>
      <c r="J9" s="40"/>
      <c r="K9" s="40"/>
      <c r="L9" s="45"/>
      <c r="M9" s="28"/>
      <c r="N9" s="40"/>
      <c r="O9" s="67"/>
      <c r="P9" s="45"/>
      <c r="Q9" s="73"/>
      <c r="R9" s="45"/>
      <c r="S9" s="28"/>
      <c r="T9" s="40"/>
      <c r="U9" s="67"/>
      <c r="V9" s="28"/>
      <c r="W9" s="45"/>
      <c r="X9" s="28"/>
      <c r="Y9" s="40"/>
      <c r="Z9" s="67"/>
      <c r="AA9" s="45"/>
    </row>
    <row r="10" spans="1:16377" ht="20.100000000000001" customHeight="1">
      <c r="A10" s="7">
        <v>6</v>
      </c>
      <c r="B10" s="15" t="s">
        <v>10</v>
      </c>
      <c r="C10" s="28"/>
      <c r="D10" s="40"/>
      <c r="E10" s="45"/>
      <c r="F10" s="28"/>
      <c r="G10" s="40"/>
      <c r="H10" s="40"/>
      <c r="I10" s="40"/>
      <c r="J10" s="40"/>
      <c r="K10" s="40"/>
      <c r="L10" s="45"/>
      <c r="M10" s="28"/>
      <c r="N10" s="40"/>
      <c r="O10" s="67"/>
      <c r="P10" s="69"/>
      <c r="Q10" s="74"/>
      <c r="R10" s="69"/>
      <c r="S10" s="28"/>
      <c r="T10" s="40"/>
      <c r="U10" s="67"/>
      <c r="V10" s="74"/>
      <c r="W10" s="69"/>
      <c r="X10" s="74"/>
      <c r="Y10" s="96"/>
      <c r="Z10" s="98"/>
      <c r="AA10" s="69"/>
    </row>
    <row r="11" spans="1:16377" ht="20.100000000000001" customHeight="1">
      <c r="A11" s="8"/>
      <c r="B11" s="16" t="s">
        <v>15</v>
      </c>
      <c r="C11" s="29">
        <f t="shared" ref="C11:O11" si="0">SUM(C5:C10)</f>
        <v>0</v>
      </c>
      <c r="D11" s="41">
        <f t="shared" si="0"/>
        <v>0</v>
      </c>
      <c r="E11" s="46">
        <f t="shared" si="0"/>
        <v>0</v>
      </c>
      <c r="F11" s="49">
        <f t="shared" si="0"/>
        <v>0</v>
      </c>
      <c r="G11" s="41">
        <f t="shared" si="0"/>
        <v>0</v>
      </c>
      <c r="H11" s="41">
        <f t="shared" si="0"/>
        <v>0</v>
      </c>
      <c r="I11" s="41">
        <f t="shared" si="0"/>
        <v>0</v>
      </c>
      <c r="J11" s="41">
        <f t="shared" si="0"/>
        <v>0</v>
      </c>
      <c r="K11" s="41">
        <f t="shared" si="0"/>
        <v>0</v>
      </c>
      <c r="L11" s="60">
        <f t="shared" si="0"/>
        <v>0</v>
      </c>
      <c r="M11" s="29">
        <f t="shared" si="0"/>
        <v>0</v>
      </c>
      <c r="N11" s="41">
        <f t="shared" si="0"/>
        <v>0</v>
      </c>
      <c r="O11" s="46">
        <f t="shared" si="0"/>
        <v>0</v>
      </c>
      <c r="Q11" s="75">
        <f>SUM(Q5:Q10)</f>
        <v>0</v>
      </c>
      <c r="S11" s="29">
        <f>SUM(S5:S10)</f>
        <v>0</v>
      </c>
      <c r="T11" s="41">
        <f>SUM(T5:T10)</f>
        <v>0</v>
      </c>
      <c r="U11" s="46">
        <f>SUM(U5:U10)</f>
        <v>0</v>
      </c>
      <c r="V11" s="89">
        <f>SUM(V5:V10)</f>
        <v>0</v>
      </c>
      <c r="X11" s="29">
        <f>SUM(X5:X10)</f>
        <v>0</v>
      </c>
      <c r="Y11" s="41">
        <f>SUM(Y5:Y10)</f>
        <v>0</v>
      </c>
      <c r="Z11" s="46">
        <f>SUM(Z5:Z10)</f>
        <v>0</v>
      </c>
    </row>
    <row r="12" spans="1:16377" ht="20.100000000000001" customHeight="1"/>
    <row r="13" spans="1:16377" ht="20.100000000000001" customHeight="1">
      <c r="A13" s="9" t="s">
        <v>15</v>
      </c>
      <c r="B13" s="17" t="s">
        <v>32</v>
      </c>
      <c r="C13" s="30">
        <f>SUM(C11:E11)</f>
        <v>0</v>
      </c>
      <c r="F13" s="50" t="s">
        <v>17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78"/>
      <c r="S13" s="1"/>
    </row>
    <row r="14" spans="1:16377" ht="20.100000000000001" customHeight="1">
      <c r="A14" s="10"/>
      <c r="B14" s="18" t="s">
        <v>31</v>
      </c>
      <c r="C14" s="31">
        <f>SUM(F11:L11)</f>
        <v>0</v>
      </c>
      <c r="F14" s="51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79"/>
      <c r="S14" s="1"/>
    </row>
    <row r="15" spans="1:16377" ht="20.100000000000001" customHeight="1">
      <c r="A15" s="10"/>
      <c r="B15" s="19" t="s">
        <v>34</v>
      </c>
      <c r="C15" s="32">
        <f>SUM(M11:O11)</f>
        <v>0</v>
      </c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79"/>
      <c r="S15" s="1"/>
    </row>
    <row r="16" spans="1:16377" ht="20.100000000000001" customHeight="1">
      <c r="A16" s="10"/>
      <c r="B16" s="20" t="s">
        <v>37</v>
      </c>
      <c r="C16" s="33">
        <f>Q11</f>
        <v>0</v>
      </c>
      <c r="F16" s="51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79"/>
      <c r="S16" s="1"/>
    </row>
    <row r="17" spans="1:19" ht="20.100000000000001" customHeight="1">
      <c r="A17" s="10"/>
      <c r="B17" s="21" t="s">
        <v>38</v>
      </c>
      <c r="C17" s="34">
        <f>SUM(S11:U11)</f>
        <v>0</v>
      </c>
      <c r="F17" s="51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79"/>
      <c r="S17" s="1"/>
    </row>
    <row r="18" spans="1:19" ht="20.100000000000001" customHeight="1">
      <c r="A18" s="10"/>
      <c r="B18" s="22" t="s">
        <v>5</v>
      </c>
      <c r="C18" s="35">
        <f>V11</f>
        <v>0</v>
      </c>
      <c r="F18" s="51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79"/>
      <c r="S18" s="1"/>
    </row>
    <row r="19" spans="1:19" ht="20.100000000000001" customHeight="1">
      <c r="A19" s="11"/>
      <c r="B19" s="23" t="s">
        <v>40</v>
      </c>
      <c r="C19" s="36">
        <f>SUM(X11:Z11)</f>
        <v>0</v>
      </c>
      <c r="F19" s="52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80"/>
      <c r="S19" s="1"/>
    </row>
  </sheetData>
  <mergeCells count="10">
    <mergeCell ref="C3:E3"/>
    <mergeCell ref="F3:L3"/>
    <mergeCell ref="M3:P3"/>
    <mergeCell ref="Q3:R3"/>
    <mergeCell ref="S3:U3"/>
    <mergeCell ref="V3:W3"/>
    <mergeCell ref="X3:AA3"/>
    <mergeCell ref="F13:R13"/>
    <mergeCell ref="F14:R19"/>
    <mergeCell ref="A13:A19"/>
  </mergeCells>
  <phoneticPr fontId="1"/>
  <conditionalFormatting sqref="C6:AA7">
    <cfRule type="containsBlanks" dxfId="5" priority="1">
      <formula>LEN(TRIM(C6))=0</formula>
    </cfRule>
  </conditionalFormatting>
  <conditionalFormatting sqref="C5:AA5 C8:AA10 C11:O11 Q11 S11:V11 X11:Z11">
    <cfRule type="containsBlanks" dxfId="4" priority="2">
      <formula>LEN(TRIM(C5))=0</formula>
    </cfRule>
  </conditionalFormatting>
  <printOptions horizontalCentered="1"/>
  <pageMargins left="7.874015748031496e-002" right="7.874015748031496e-002" top="0.59055118110236227" bottom="0.51181102362204722" header="0.27559055118110237" footer="0.31496062992125984"/>
  <pageSetup paperSize="9" scale="28" fitToWidth="1" fitToHeight="1" orientation="portrait" usePrinterDefaults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XEW19"/>
  <sheetViews>
    <sheetView view="pageBreakPreview" zoomScale="85" zoomScaleSheetLayoutView="85" workbookViewId="0"/>
  </sheetViews>
  <sheetFormatPr defaultRowHeight="20.100000000000001" customHeight="1"/>
  <cols>
    <col min="1" max="1" width="5.25" style="1" bestFit="1" customWidth="1"/>
    <col min="2" max="2" width="40" style="1" customWidth="1"/>
    <col min="3" max="4" width="16.75" style="2" customWidth="1"/>
    <col min="5" max="5" width="15.375" style="2" bestFit="1" customWidth="1"/>
    <col min="6" max="6" width="9.875" style="2" bestFit="1" customWidth="1"/>
    <col min="7" max="8" width="5.875" style="2" bestFit="1" customWidth="1"/>
    <col min="9" max="9" width="12.5" style="2" bestFit="1" customWidth="1"/>
    <col min="10" max="10" width="6.875" style="2" bestFit="1" customWidth="1"/>
    <col min="11" max="12" width="5.875" style="2" bestFit="1" customWidth="1"/>
    <col min="13" max="13" width="11.125" style="2" bestFit="1" customWidth="1"/>
    <col min="14" max="14" width="17.25" style="2" bestFit="1" customWidth="1"/>
    <col min="15" max="15" width="7.75" style="2" bestFit="1" customWidth="1"/>
    <col min="16" max="16" width="14.125" style="1" bestFit="1" customWidth="1"/>
    <col min="17" max="17" width="12.75" style="1" customWidth="1"/>
    <col min="18" max="18" width="18.375" style="1" customWidth="1"/>
    <col min="19" max="22" width="16.75" style="2" customWidth="1"/>
    <col min="23" max="23" width="16.75" style="1" customWidth="1"/>
    <col min="24" max="24" width="11.25" style="1" bestFit="1" customWidth="1"/>
    <col min="25" max="25" width="8.875" style="1" bestFit="1" customWidth="1"/>
    <col min="26" max="26" width="7.75" style="1" bestFit="1" customWidth="1"/>
    <col min="27" max="27" width="14.125" style="1" bestFit="1" customWidth="1"/>
    <col min="28" max="16384" width="9" style="1" customWidth="1"/>
  </cols>
  <sheetData>
    <row r="1" spans="1:16377" s="3" customFormat="1" ht="20.100000000000001" customHeight="1">
      <c r="A1" s="5" t="str">
        <v>■別紙４　見積内訳Ｎｏ６（熊野町）</v>
      </c>
      <c r="B1" s="5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16377" ht="20.100000000000001" customHeight="1">
      <c r="B2" s="12" t="s">
        <v>7</v>
      </c>
    </row>
    <row r="3" spans="1:16377" ht="30" customHeight="1">
      <c r="C3" s="25" t="s">
        <v>28</v>
      </c>
      <c r="D3" s="37"/>
      <c r="E3" s="42"/>
      <c r="F3" s="47" t="s">
        <v>31</v>
      </c>
      <c r="G3" s="53"/>
      <c r="H3" s="53"/>
      <c r="I3" s="53"/>
      <c r="J3" s="53"/>
      <c r="K3" s="53"/>
      <c r="L3" s="58"/>
      <c r="M3" s="61" t="s">
        <v>34</v>
      </c>
      <c r="N3" s="63"/>
      <c r="O3" s="63"/>
      <c r="P3" s="68"/>
      <c r="Q3" s="70" t="s">
        <v>33</v>
      </c>
      <c r="R3" s="76"/>
      <c r="S3" s="81" t="s">
        <v>26</v>
      </c>
      <c r="T3" s="83"/>
      <c r="U3" s="85"/>
      <c r="V3" s="87" t="s">
        <v>20</v>
      </c>
      <c r="W3" s="90"/>
      <c r="X3" s="92" t="s">
        <v>39</v>
      </c>
      <c r="Y3" s="94"/>
      <c r="Z3" s="94"/>
      <c r="AA3" s="99"/>
    </row>
    <row r="4" spans="1:16377" s="4" customFormat="1" ht="20.100000000000001" customHeight="1">
      <c r="A4" s="6" t="s">
        <v>18</v>
      </c>
      <c r="B4" s="13" t="s">
        <v>14</v>
      </c>
      <c r="C4" s="26" t="s">
        <v>9</v>
      </c>
      <c r="D4" s="38" t="s">
        <v>12</v>
      </c>
      <c r="E4" s="43" t="s">
        <v>4</v>
      </c>
      <c r="F4" s="48" t="s">
        <v>22</v>
      </c>
      <c r="G4" s="54" t="s">
        <v>3</v>
      </c>
      <c r="H4" s="54" t="s">
        <v>23</v>
      </c>
      <c r="I4" s="54" t="s">
        <v>24</v>
      </c>
      <c r="J4" s="54" t="s">
        <v>1</v>
      </c>
      <c r="K4" s="54" t="s">
        <v>16</v>
      </c>
      <c r="L4" s="59" t="s">
        <v>21</v>
      </c>
      <c r="M4" s="62" t="s">
        <v>6</v>
      </c>
      <c r="N4" s="64" t="s">
        <v>0</v>
      </c>
      <c r="O4" s="65" t="s">
        <v>29</v>
      </c>
      <c r="P4" s="65" t="s">
        <v>35</v>
      </c>
      <c r="Q4" s="71" t="s">
        <v>13</v>
      </c>
      <c r="R4" s="77" t="s">
        <v>30</v>
      </c>
      <c r="S4" s="82" t="s">
        <v>9</v>
      </c>
      <c r="T4" s="84" t="s">
        <v>12</v>
      </c>
      <c r="U4" s="86" t="s">
        <v>4</v>
      </c>
      <c r="V4" s="88" t="s">
        <v>11</v>
      </c>
      <c r="W4" s="91" t="s">
        <v>36</v>
      </c>
      <c r="X4" s="93" t="s">
        <v>8</v>
      </c>
      <c r="Y4" s="95" t="s">
        <v>2</v>
      </c>
      <c r="Z4" s="97" t="s">
        <v>29</v>
      </c>
      <c r="AA4" s="100" t="s">
        <v>35</v>
      </c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</row>
    <row r="5" spans="1:16377" ht="20.100000000000001" customHeight="1">
      <c r="A5" s="7">
        <v>1</v>
      </c>
      <c r="B5" s="14" t="s">
        <v>25</v>
      </c>
      <c r="C5" s="27"/>
      <c r="D5" s="39"/>
      <c r="E5" s="44"/>
      <c r="F5" s="27"/>
      <c r="G5" s="39"/>
      <c r="H5" s="39"/>
      <c r="I5" s="39"/>
      <c r="J5" s="39"/>
      <c r="K5" s="39"/>
      <c r="L5" s="44"/>
      <c r="M5" s="27"/>
      <c r="N5" s="39"/>
      <c r="O5" s="66"/>
      <c r="P5" s="44"/>
      <c r="Q5" s="72"/>
      <c r="R5" s="44"/>
      <c r="S5" s="27"/>
      <c r="T5" s="39"/>
      <c r="U5" s="66"/>
      <c r="V5" s="27"/>
      <c r="W5" s="44"/>
      <c r="X5" s="27"/>
      <c r="Y5" s="39"/>
      <c r="Z5" s="66"/>
      <c r="AA5" s="44"/>
    </row>
    <row r="6" spans="1:16377" s="1" customFormat="1" ht="20.100000000000001" customHeight="1">
      <c r="A6" s="7">
        <v>2</v>
      </c>
      <c r="B6" s="14" t="s">
        <v>42</v>
      </c>
      <c r="C6" s="27"/>
      <c r="D6" s="39"/>
      <c r="E6" s="44"/>
      <c r="F6" s="27"/>
      <c r="G6" s="39"/>
      <c r="H6" s="39"/>
      <c r="I6" s="39"/>
      <c r="J6" s="39"/>
      <c r="K6" s="39"/>
      <c r="L6" s="44"/>
      <c r="M6" s="27"/>
      <c r="N6" s="39"/>
      <c r="O6" s="66"/>
      <c r="P6" s="44"/>
      <c r="Q6" s="72"/>
      <c r="R6" s="44"/>
      <c r="S6" s="27"/>
      <c r="T6" s="39"/>
      <c r="U6" s="66"/>
      <c r="V6" s="27"/>
      <c r="W6" s="44"/>
      <c r="X6" s="27"/>
      <c r="Y6" s="39"/>
      <c r="Z6" s="66"/>
      <c r="AA6" s="44"/>
    </row>
    <row r="7" spans="1:16377" s="1" customFormat="1" ht="20.100000000000001" customHeight="1">
      <c r="A7" s="7">
        <v>3</v>
      </c>
      <c r="B7" s="15" t="s">
        <v>41</v>
      </c>
      <c r="C7" s="28"/>
      <c r="D7" s="40"/>
      <c r="E7" s="45"/>
      <c r="F7" s="28"/>
      <c r="G7" s="40"/>
      <c r="H7" s="40"/>
      <c r="I7" s="40"/>
      <c r="J7" s="40"/>
      <c r="K7" s="40"/>
      <c r="L7" s="45"/>
      <c r="M7" s="28"/>
      <c r="N7" s="40"/>
      <c r="O7" s="67"/>
      <c r="P7" s="45"/>
      <c r="Q7" s="73"/>
      <c r="R7" s="45"/>
      <c r="S7" s="28"/>
      <c r="T7" s="40"/>
      <c r="U7" s="67"/>
      <c r="V7" s="28"/>
      <c r="W7" s="45"/>
      <c r="X7" s="28"/>
      <c r="Y7" s="40"/>
      <c r="Z7" s="67"/>
      <c r="AA7" s="45"/>
    </row>
    <row r="8" spans="1:16377" ht="20.100000000000001" customHeight="1">
      <c r="A8" s="7">
        <v>4</v>
      </c>
      <c r="B8" s="15" t="s">
        <v>27</v>
      </c>
      <c r="C8" s="28"/>
      <c r="D8" s="40"/>
      <c r="E8" s="45"/>
      <c r="F8" s="28"/>
      <c r="G8" s="40"/>
      <c r="H8" s="40"/>
      <c r="I8" s="40"/>
      <c r="J8" s="40"/>
      <c r="K8" s="40"/>
      <c r="L8" s="45"/>
      <c r="M8" s="28"/>
      <c r="N8" s="40"/>
      <c r="O8" s="67"/>
      <c r="P8" s="45"/>
      <c r="Q8" s="73"/>
      <c r="R8" s="45"/>
      <c r="S8" s="28"/>
      <c r="T8" s="40"/>
      <c r="U8" s="67"/>
      <c r="V8" s="28"/>
      <c r="W8" s="45"/>
      <c r="X8" s="28"/>
      <c r="Y8" s="40"/>
      <c r="Z8" s="67"/>
      <c r="AA8" s="45"/>
    </row>
    <row r="9" spans="1:16377" ht="20.100000000000001" customHeight="1">
      <c r="A9" s="7">
        <v>5</v>
      </c>
      <c r="B9" s="15" t="s">
        <v>19</v>
      </c>
      <c r="C9" s="28"/>
      <c r="D9" s="40"/>
      <c r="E9" s="45"/>
      <c r="F9" s="28"/>
      <c r="G9" s="40"/>
      <c r="H9" s="40"/>
      <c r="I9" s="40"/>
      <c r="J9" s="40"/>
      <c r="K9" s="40"/>
      <c r="L9" s="45"/>
      <c r="M9" s="28"/>
      <c r="N9" s="40"/>
      <c r="O9" s="67"/>
      <c r="P9" s="45"/>
      <c r="Q9" s="73"/>
      <c r="R9" s="45"/>
      <c r="S9" s="28"/>
      <c r="T9" s="40"/>
      <c r="U9" s="67"/>
      <c r="V9" s="28"/>
      <c r="W9" s="45"/>
      <c r="X9" s="28"/>
      <c r="Y9" s="40"/>
      <c r="Z9" s="67"/>
      <c r="AA9" s="45"/>
    </row>
    <row r="10" spans="1:16377" ht="20.100000000000001" customHeight="1">
      <c r="A10" s="7">
        <v>6</v>
      </c>
      <c r="B10" s="15" t="s">
        <v>10</v>
      </c>
      <c r="C10" s="28"/>
      <c r="D10" s="40"/>
      <c r="E10" s="45"/>
      <c r="F10" s="28"/>
      <c r="G10" s="40"/>
      <c r="H10" s="40"/>
      <c r="I10" s="40"/>
      <c r="J10" s="40"/>
      <c r="K10" s="40"/>
      <c r="L10" s="45"/>
      <c r="M10" s="28"/>
      <c r="N10" s="40"/>
      <c r="O10" s="67"/>
      <c r="P10" s="69"/>
      <c r="Q10" s="74"/>
      <c r="R10" s="69"/>
      <c r="S10" s="28"/>
      <c r="T10" s="40"/>
      <c r="U10" s="67"/>
      <c r="V10" s="74"/>
      <c r="W10" s="69"/>
      <c r="X10" s="74"/>
      <c r="Y10" s="96"/>
      <c r="Z10" s="98"/>
      <c r="AA10" s="69"/>
    </row>
    <row r="11" spans="1:16377" ht="20.100000000000001" customHeight="1">
      <c r="A11" s="8"/>
      <c r="B11" s="16" t="s">
        <v>15</v>
      </c>
      <c r="C11" s="29">
        <f t="shared" ref="C11:O11" si="0">SUM(C5:C10)</f>
        <v>0</v>
      </c>
      <c r="D11" s="41">
        <f t="shared" si="0"/>
        <v>0</v>
      </c>
      <c r="E11" s="46">
        <f t="shared" si="0"/>
        <v>0</v>
      </c>
      <c r="F11" s="49">
        <f t="shared" si="0"/>
        <v>0</v>
      </c>
      <c r="G11" s="41">
        <f t="shared" si="0"/>
        <v>0</v>
      </c>
      <c r="H11" s="41">
        <f t="shared" si="0"/>
        <v>0</v>
      </c>
      <c r="I11" s="41">
        <f t="shared" si="0"/>
        <v>0</v>
      </c>
      <c r="J11" s="41">
        <f t="shared" si="0"/>
        <v>0</v>
      </c>
      <c r="K11" s="41">
        <f t="shared" si="0"/>
        <v>0</v>
      </c>
      <c r="L11" s="60">
        <f t="shared" si="0"/>
        <v>0</v>
      </c>
      <c r="M11" s="29">
        <f t="shared" si="0"/>
        <v>0</v>
      </c>
      <c r="N11" s="41">
        <f t="shared" si="0"/>
        <v>0</v>
      </c>
      <c r="O11" s="46">
        <f t="shared" si="0"/>
        <v>0</v>
      </c>
      <c r="Q11" s="75">
        <f>SUM(Q5:Q10)</f>
        <v>0</v>
      </c>
      <c r="S11" s="29">
        <f>SUM(S5:S10)</f>
        <v>0</v>
      </c>
      <c r="T11" s="41">
        <f>SUM(T5:T10)</f>
        <v>0</v>
      </c>
      <c r="U11" s="46">
        <f>SUM(U5:U10)</f>
        <v>0</v>
      </c>
      <c r="V11" s="89">
        <f>SUM(V5:V10)</f>
        <v>0</v>
      </c>
      <c r="X11" s="29">
        <f>SUM(X5:X10)</f>
        <v>0</v>
      </c>
      <c r="Y11" s="41">
        <f>SUM(Y5:Y10)</f>
        <v>0</v>
      </c>
      <c r="Z11" s="46">
        <f>SUM(Z5:Z10)</f>
        <v>0</v>
      </c>
    </row>
    <row r="12" spans="1:16377" ht="20.100000000000001" customHeight="1"/>
    <row r="13" spans="1:16377" ht="20.100000000000001" customHeight="1">
      <c r="A13" s="9" t="s">
        <v>15</v>
      </c>
      <c r="B13" s="17" t="s">
        <v>32</v>
      </c>
      <c r="C13" s="30">
        <f>SUM(C11:E11)</f>
        <v>0</v>
      </c>
      <c r="F13" s="50" t="s">
        <v>17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78"/>
      <c r="S13" s="1"/>
    </row>
    <row r="14" spans="1:16377" ht="20.100000000000001" customHeight="1">
      <c r="A14" s="10"/>
      <c r="B14" s="18" t="s">
        <v>31</v>
      </c>
      <c r="C14" s="31">
        <f>SUM(F11:L11)</f>
        <v>0</v>
      </c>
      <c r="F14" s="51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79"/>
      <c r="S14" s="1"/>
    </row>
    <row r="15" spans="1:16377" ht="20.100000000000001" customHeight="1">
      <c r="A15" s="10"/>
      <c r="B15" s="19" t="s">
        <v>34</v>
      </c>
      <c r="C15" s="32">
        <f>SUM(M11:O11)</f>
        <v>0</v>
      </c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79"/>
      <c r="S15" s="1"/>
    </row>
    <row r="16" spans="1:16377" ht="20.100000000000001" customHeight="1">
      <c r="A16" s="10"/>
      <c r="B16" s="20" t="s">
        <v>37</v>
      </c>
      <c r="C16" s="33">
        <f>Q11</f>
        <v>0</v>
      </c>
      <c r="F16" s="51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79"/>
      <c r="S16" s="1"/>
    </row>
    <row r="17" spans="1:19" ht="20.100000000000001" customHeight="1">
      <c r="A17" s="10"/>
      <c r="B17" s="21" t="s">
        <v>38</v>
      </c>
      <c r="C17" s="34">
        <f>SUM(S11:U11)</f>
        <v>0</v>
      </c>
      <c r="F17" s="51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79"/>
      <c r="S17" s="1"/>
    </row>
    <row r="18" spans="1:19" ht="20.100000000000001" customHeight="1">
      <c r="A18" s="10"/>
      <c r="B18" s="22" t="s">
        <v>5</v>
      </c>
      <c r="C18" s="35">
        <f>V11</f>
        <v>0</v>
      </c>
      <c r="F18" s="51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79"/>
      <c r="S18" s="1"/>
    </row>
    <row r="19" spans="1:19" ht="20.100000000000001" customHeight="1">
      <c r="A19" s="11"/>
      <c r="B19" s="23" t="s">
        <v>40</v>
      </c>
      <c r="C19" s="36">
        <f>SUM(X11:Z11)</f>
        <v>0</v>
      </c>
      <c r="F19" s="52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80"/>
      <c r="S19" s="1"/>
    </row>
  </sheetData>
  <mergeCells count="10">
    <mergeCell ref="C3:E3"/>
    <mergeCell ref="F3:L3"/>
    <mergeCell ref="M3:P3"/>
    <mergeCell ref="Q3:R3"/>
    <mergeCell ref="S3:U3"/>
    <mergeCell ref="V3:W3"/>
    <mergeCell ref="X3:AA3"/>
    <mergeCell ref="F13:R13"/>
    <mergeCell ref="F14:R19"/>
    <mergeCell ref="A13:A19"/>
  </mergeCells>
  <phoneticPr fontId="1"/>
  <conditionalFormatting sqref="C6:AA7">
    <cfRule type="containsBlanks" dxfId="3" priority="1">
      <formula>LEN(TRIM(C6))=0</formula>
    </cfRule>
  </conditionalFormatting>
  <conditionalFormatting sqref="C5:AA5 C8:AA10 C11:O11 Q11 S11:V11 X11:Z11">
    <cfRule type="containsBlanks" dxfId="2" priority="2">
      <formula>LEN(TRIM(C5))=0</formula>
    </cfRule>
  </conditionalFormatting>
  <printOptions horizontalCentered="1"/>
  <pageMargins left="7.874015748031496e-002" right="7.874015748031496e-002" top="0.59055118110236227" bottom="0.51181102362204722" header="0.27559055118110237" footer="0.31496062992125984"/>
  <pageSetup paperSize="9" scale="28" fitToWidth="1" fitToHeight="1" orientation="portrait" usePrinterDefaults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XEW19"/>
  <sheetViews>
    <sheetView view="pageBreakPreview" zoomScale="85" zoomScaleSheetLayoutView="85" workbookViewId="0">
      <selection activeCell="E17" sqref="E17"/>
    </sheetView>
  </sheetViews>
  <sheetFormatPr defaultRowHeight="20.100000000000001" customHeight="1"/>
  <cols>
    <col min="1" max="1" width="5.25" style="1" bestFit="1" customWidth="1"/>
    <col min="2" max="2" width="40" style="1" customWidth="1"/>
    <col min="3" max="4" width="16.75" style="2" customWidth="1"/>
    <col min="5" max="5" width="15.375" style="2" bestFit="1" customWidth="1"/>
    <col min="6" max="6" width="9.875" style="2" bestFit="1" customWidth="1"/>
    <col min="7" max="8" width="5.875" style="2" bestFit="1" customWidth="1"/>
    <col min="9" max="9" width="12.5" style="2" bestFit="1" customWidth="1"/>
    <col min="10" max="10" width="6.875" style="2" bestFit="1" customWidth="1"/>
    <col min="11" max="12" width="5.875" style="2" bestFit="1" customWidth="1"/>
    <col min="13" max="13" width="11.125" style="2" bestFit="1" customWidth="1"/>
    <col min="14" max="14" width="17.25" style="2" bestFit="1" customWidth="1"/>
    <col min="15" max="15" width="7.75" style="2" bestFit="1" customWidth="1"/>
    <col min="16" max="16" width="14.125" style="1" bestFit="1" customWidth="1"/>
    <col min="17" max="17" width="12.75" style="1" customWidth="1"/>
    <col min="18" max="18" width="18.375" style="1" customWidth="1"/>
    <col min="19" max="22" width="16.75" style="2" customWidth="1"/>
    <col min="23" max="23" width="16.75" style="1" customWidth="1"/>
    <col min="24" max="24" width="11.25" style="1" bestFit="1" customWidth="1"/>
    <col min="25" max="25" width="8.875" style="1" bestFit="1" customWidth="1"/>
    <col min="26" max="26" width="7.75" style="1" bestFit="1" customWidth="1"/>
    <col min="27" max="27" width="14.125" style="1" bestFit="1" customWidth="1"/>
    <col min="28" max="16384" width="9" style="1" customWidth="1"/>
  </cols>
  <sheetData>
    <row r="1" spans="1:16377" s="3" customFormat="1" ht="20.100000000000001" customHeight="1">
      <c r="A1" s="5" t="s">
        <v>43</v>
      </c>
      <c r="B1" s="5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16377" ht="20.100000000000001" customHeight="1">
      <c r="B2" s="12" t="s">
        <v>7</v>
      </c>
    </row>
    <row r="3" spans="1:16377" ht="30" customHeight="1">
      <c r="C3" s="25" t="s">
        <v>28</v>
      </c>
      <c r="D3" s="37"/>
      <c r="E3" s="42"/>
      <c r="F3" s="47" t="s">
        <v>31</v>
      </c>
      <c r="G3" s="53"/>
      <c r="H3" s="53"/>
      <c r="I3" s="53"/>
      <c r="J3" s="53"/>
      <c r="K3" s="53"/>
      <c r="L3" s="58"/>
      <c r="M3" s="61" t="s">
        <v>34</v>
      </c>
      <c r="N3" s="63"/>
      <c r="O3" s="63"/>
      <c r="P3" s="68"/>
      <c r="Q3" s="70" t="s">
        <v>33</v>
      </c>
      <c r="R3" s="76"/>
      <c r="S3" s="81" t="s">
        <v>26</v>
      </c>
      <c r="T3" s="83"/>
      <c r="U3" s="85"/>
      <c r="V3" s="87" t="s">
        <v>20</v>
      </c>
      <c r="W3" s="90"/>
      <c r="X3" s="92" t="s">
        <v>39</v>
      </c>
      <c r="Y3" s="94"/>
      <c r="Z3" s="94"/>
      <c r="AA3" s="99"/>
    </row>
    <row r="4" spans="1:16377" s="4" customFormat="1" ht="20.100000000000001" customHeight="1">
      <c r="A4" s="6" t="s">
        <v>18</v>
      </c>
      <c r="B4" s="13" t="s">
        <v>14</v>
      </c>
      <c r="C4" s="26" t="s">
        <v>9</v>
      </c>
      <c r="D4" s="38" t="s">
        <v>12</v>
      </c>
      <c r="E4" s="43" t="s">
        <v>4</v>
      </c>
      <c r="F4" s="48" t="s">
        <v>22</v>
      </c>
      <c r="G4" s="54" t="s">
        <v>3</v>
      </c>
      <c r="H4" s="54" t="s">
        <v>23</v>
      </c>
      <c r="I4" s="54" t="s">
        <v>24</v>
      </c>
      <c r="J4" s="54" t="s">
        <v>1</v>
      </c>
      <c r="K4" s="54" t="s">
        <v>16</v>
      </c>
      <c r="L4" s="59" t="s">
        <v>21</v>
      </c>
      <c r="M4" s="62" t="s">
        <v>6</v>
      </c>
      <c r="N4" s="64" t="s">
        <v>0</v>
      </c>
      <c r="O4" s="65" t="s">
        <v>29</v>
      </c>
      <c r="P4" s="65" t="s">
        <v>35</v>
      </c>
      <c r="Q4" s="71" t="s">
        <v>13</v>
      </c>
      <c r="R4" s="77" t="s">
        <v>30</v>
      </c>
      <c r="S4" s="82" t="s">
        <v>9</v>
      </c>
      <c r="T4" s="84" t="s">
        <v>12</v>
      </c>
      <c r="U4" s="86" t="s">
        <v>4</v>
      </c>
      <c r="V4" s="88" t="s">
        <v>11</v>
      </c>
      <c r="W4" s="91" t="s">
        <v>36</v>
      </c>
      <c r="X4" s="93" t="s">
        <v>8</v>
      </c>
      <c r="Y4" s="95" t="s">
        <v>2</v>
      </c>
      <c r="Z4" s="97" t="s">
        <v>29</v>
      </c>
      <c r="AA4" s="100" t="s">
        <v>35</v>
      </c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</row>
    <row r="5" spans="1:16377" ht="20.100000000000001" customHeight="1">
      <c r="A5" s="7">
        <v>1</v>
      </c>
      <c r="B5" s="14" t="s">
        <v>25</v>
      </c>
      <c r="C5" s="27"/>
      <c r="D5" s="39"/>
      <c r="E5" s="44"/>
      <c r="F5" s="27"/>
      <c r="G5" s="39"/>
      <c r="H5" s="39"/>
      <c r="I5" s="39"/>
      <c r="J5" s="39"/>
      <c r="K5" s="39"/>
      <c r="L5" s="44"/>
      <c r="M5" s="27"/>
      <c r="N5" s="39"/>
      <c r="O5" s="66"/>
      <c r="P5" s="44"/>
      <c r="Q5" s="72"/>
      <c r="R5" s="44"/>
      <c r="S5" s="27"/>
      <c r="T5" s="39"/>
      <c r="U5" s="66"/>
      <c r="V5" s="27"/>
      <c r="W5" s="44"/>
      <c r="X5" s="27"/>
      <c r="Y5" s="39"/>
      <c r="Z5" s="66"/>
      <c r="AA5" s="44"/>
    </row>
    <row r="6" spans="1:16377" s="1" customFormat="1" ht="20.100000000000001" customHeight="1">
      <c r="A6" s="7">
        <v>2</v>
      </c>
      <c r="B6" s="14" t="s">
        <v>42</v>
      </c>
      <c r="C6" s="27"/>
      <c r="D6" s="39"/>
      <c r="E6" s="44"/>
      <c r="F6" s="27"/>
      <c r="G6" s="39"/>
      <c r="H6" s="39"/>
      <c r="I6" s="39"/>
      <c r="J6" s="39"/>
      <c r="K6" s="39"/>
      <c r="L6" s="44"/>
      <c r="M6" s="27"/>
      <c r="N6" s="39"/>
      <c r="O6" s="66"/>
      <c r="P6" s="44"/>
      <c r="Q6" s="72"/>
      <c r="R6" s="44"/>
      <c r="S6" s="27"/>
      <c r="T6" s="39"/>
      <c r="U6" s="66"/>
      <c r="V6" s="27"/>
      <c r="W6" s="44"/>
      <c r="X6" s="27"/>
      <c r="Y6" s="39"/>
      <c r="Z6" s="66"/>
      <c r="AA6" s="44"/>
    </row>
    <row r="7" spans="1:16377" s="1" customFormat="1" ht="20.100000000000001" customHeight="1">
      <c r="A7" s="7">
        <v>3</v>
      </c>
      <c r="B7" s="15" t="s">
        <v>41</v>
      </c>
      <c r="C7" s="28"/>
      <c r="D7" s="40"/>
      <c r="E7" s="45"/>
      <c r="F7" s="28"/>
      <c r="G7" s="40"/>
      <c r="H7" s="40"/>
      <c r="I7" s="40"/>
      <c r="J7" s="40"/>
      <c r="K7" s="40"/>
      <c r="L7" s="45"/>
      <c r="M7" s="28"/>
      <c r="N7" s="40"/>
      <c r="O7" s="67"/>
      <c r="P7" s="45"/>
      <c r="Q7" s="73"/>
      <c r="R7" s="45"/>
      <c r="S7" s="28"/>
      <c r="T7" s="40"/>
      <c r="U7" s="67"/>
      <c r="V7" s="28"/>
      <c r="W7" s="45"/>
      <c r="X7" s="28"/>
      <c r="Y7" s="40"/>
      <c r="Z7" s="67"/>
      <c r="AA7" s="45"/>
    </row>
    <row r="8" spans="1:16377" ht="20.100000000000001" customHeight="1">
      <c r="A8" s="7">
        <v>4</v>
      </c>
      <c r="B8" s="15" t="s">
        <v>27</v>
      </c>
      <c r="C8" s="28"/>
      <c r="D8" s="40"/>
      <c r="E8" s="45"/>
      <c r="F8" s="28"/>
      <c r="G8" s="40"/>
      <c r="H8" s="40"/>
      <c r="I8" s="40"/>
      <c r="J8" s="40"/>
      <c r="K8" s="40"/>
      <c r="L8" s="45"/>
      <c r="M8" s="28"/>
      <c r="N8" s="40"/>
      <c r="O8" s="67"/>
      <c r="P8" s="45"/>
      <c r="Q8" s="73"/>
      <c r="R8" s="45"/>
      <c r="S8" s="28"/>
      <c r="T8" s="40"/>
      <c r="U8" s="67"/>
      <c r="V8" s="28"/>
      <c r="W8" s="45"/>
      <c r="X8" s="28"/>
      <c r="Y8" s="40"/>
      <c r="Z8" s="67"/>
      <c r="AA8" s="45"/>
    </row>
    <row r="9" spans="1:16377" ht="20.100000000000001" customHeight="1">
      <c r="A9" s="7">
        <v>5</v>
      </c>
      <c r="B9" s="15" t="s">
        <v>19</v>
      </c>
      <c r="C9" s="28"/>
      <c r="D9" s="40"/>
      <c r="E9" s="45"/>
      <c r="F9" s="28"/>
      <c r="G9" s="40"/>
      <c r="H9" s="40"/>
      <c r="I9" s="40"/>
      <c r="J9" s="40"/>
      <c r="K9" s="40"/>
      <c r="L9" s="45"/>
      <c r="M9" s="28"/>
      <c r="N9" s="40"/>
      <c r="O9" s="67"/>
      <c r="P9" s="45"/>
      <c r="Q9" s="73"/>
      <c r="R9" s="45"/>
      <c r="S9" s="28"/>
      <c r="T9" s="40"/>
      <c r="U9" s="67"/>
      <c r="V9" s="28"/>
      <c r="W9" s="45"/>
      <c r="X9" s="28"/>
      <c r="Y9" s="40"/>
      <c r="Z9" s="67"/>
      <c r="AA9" s="45"/>
    </row>
    <row r="10" spans="1:16377" ht="20.100000000000001" customHeight="1">
      <c r="A10" s="7">
        <v>6</v>
      </c>
      <c r="B10" s="15" t="s">
        <v>10</v>
      </c>
      <c r="C10" s="28"/>
      <c r="D10" s="40"/>
      <c r="E10" s="45"/>
      <c r="F10" s="28"/>
      <c r="G10" s="40"/>
      <c r="H10" s="40"/>
      <c r="I10" s="40"/>
      <c r="J10" s="40"/>
      <c r="K10" s="40"/>
      <c r="L10" s="45"/>
      <c r="M10" s="28"/>
      <c r="N10" s="40"/>
      <c r="O10" s="67"/>
      <c r="P10" s="69"/>
      <c r="Q10" s="74"/>
      <c r="R10" s="69"/>
      <c r="S10" s="28"/>
      <c r="T10" s="40"/>
      <c r="U10" s="67"/>
      <c r="V10" s="74"/>
      <c r="W10" s="69"/>
      <c r="X10" s="74"/>
      <c r="Y10" s="96"/>
      <c r="Z10" s="98"/>
      <c r="AA10" s="69"/>
    </row>
    <row r="11" spans="1:16377" ht="20.100000000000001" customHeight="1">
      <c r="A11" s="8"/>
      <c r="B11" s="16" t="s">
        <v>15</v>
      </c>
      <c r="C11" s="29">
        <f t="shared" ref="C11:O11" si="0">SUM(C5:C10)</f>
        <v>0</v>
      </c>
      <c r="D11" s="41">
        <f t="shared" si="0"/>
        <v>0</v>
      </c>
      <c r="E11" s="46">
        <f t="shared" si="0"/>
        <v>0</v>
      </c>
      <c r="F11" s="49">
        <f t="shared" si="0"/>
        <v>0</v>
      </c>
      <c r="G11" s="41">
        <f t="shared" si="0"/>
        <v>0</v>
      </c>
      <c r="H11" s="41">
        <f t="shared" si="0"/>
        <v>0</v>
      </c>
      <c r="I11" s="41">
        <f t="shared" si="0"/>
        <v>0</v>
      </c>
      <c r="J11" s="41">
        <f t="shared" si="0"/>
        <v>0</v>
      </c>
      <c r="K11" s="41">
        <f t="shared" si="0"/>
        <v>0</v>
      </c>
      <c r="L11" s="60">
        <f t="shared" si="0"/>
        <v>0</v>
      </c>
      <c r="M11" s="29">
        <f t="shared" si="0"/>
        <v>0</v>
      </c>
      <c r="N11" s="41">
        <f t="shared" si="0"/>
        <v>0</v>
      </c>
      <c r="O11" s="46">
        <f t="shared" si="0"/>
        <v>0</v>
      </c>
      <c r="Q11" s="75">
        <f>SUM(Q5:Q10)</f>
        <v>0</v>
      </c>
      <c r="S11" s="29">
        <f>SUM(S5:S10)</f>
        <v>0</v>
      </c>
      <c r="T11" s="41">
        <f>SUM(T5:T10)</f>
        <v>0</v>
      </c>
      <c r="U11" s="46">
        <f>SUM(U5:U10)</f>
        <v>0</v>
      </c>
      <c r="V11" s="89">
        <f>SUM(V5:V10)</f>
        <v>0</v>
      </c>
      <c r="X11" s="29">
        <f>SUM(X5:X10)</f>
        <v>0</v>
      </c>
      <c r="Y11" s="41">
        <f>SUM(Y5:Y10)</f>
        <v>0</v>
      </c>
      <c r="Z11" s="46">
        <f>SUM(Z5:Z10)</f>
        <v>0</v>
      </c>
    </row>
    <row r="12" spans="1:16377" ht="20.100000000000001" customHeight="1"/>
    <row r="13" spans="1:16377" ht="20.100000000000001" customHeight="1">
      <c r="A13" s="9" t="s">
        <v>15</v>
      </c>
      <c r="B13" s="17" t="s">
        <v>32</v>
      </c>
      <c r="C13" s="30">
        <f>SUM(C11:E11)</f>
        <v>0</v>
      </c>
      <c r="F13" s="50" t="s">
        <v>17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78"/>
      <c r="S13" s="1"/>
    </row>
    <row r="14" spans="1:16377" ht="20.100000000000001" customHeight="1">
      <c r="A14" s="10"/>
      <c r="B14" s="18" t="s">
        <v>31</v>
      </c>
      <c r="C14" s="31">
        <f>SUM(F11:L11)</f>
        <v>0</v>
      </c>
      <c r="F14" s="51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79"/>
      <c r="S14" s="1"/>
    </row>
    <row r="15" spans="1:16377" ht="20.100000000000001" customHeight="1">
      <c r="A15" s="10"/>
      <c r="B15" s="19" t="s">
        <v>34</v>
      </c>
      <c r="C15" s="32">
        <f>SUM(M11:O11)</f>
        <v>0</v>
      </c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79"/>
      <c r="S15" s="1"/>
    </row>
    <row r="16" spans="1:16377" ht="20.100000000000001" customHeight="1">
      <c r="A16" s="10"/>
      <c r="B16" s="20" t="s">
        <v>37</v>
      </c>
      <c r="C16" s="33">
        <f>Q11</f>
        <v>0</v>
      </c>
      <c r="F16" s="51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79"/>
      <c r="S16" s="1"/>
    </row>
    <row r="17" spans="1:19" ht="20.100000000000001" customHeight="1">
      <c r="A17" s="10"/>
      <c r="B17" s="21" t="s">
        <v>38</v>
      </c>
      <c r="C17" s="34">
        <f>SUM(S11:U11)</f>
        <v>0</v>
      </c>
      <c r="F17" s="51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79"/>
      <c r="S17" s="1"/>
    </row>
    <row r="18" spans="1:19" ht="20.100000000000001" customHeight="1">
      <c r="A18" s="10"/>
      <c r="B18" s="22" t="s">
        <v>5</v>
      </c>
      <c r="C18" s="35">
        <f>V11</f>
        <v>0</v>
      </c>
      <c r="F18" s="51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79"/>
      <c r="S18" s="1"/>
    </row>
    <row r="19" spans="1:19" ht="20.100000000000001" customHeight="1">
      <c r="A19" s="11"/>
      <c r="B19" s="23" t="s">
        <v>40</v>
      </c>
      <c r="C19" s="36">
        <f>SUM(X11:Z11)</f>
        <v>0</v>
      </c>
      <c r="F19" s="52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80"/>
      <c r="S19" s="1"/>
    </row>
  </sheetData>
  <mergeCells count="10">
    <mergeCell ref="C3:E3"/>
    <mergeCell ref="F3:L3"/>
    <mergeCell ref="M3:P3"/>
    <mergeCell ref="Q3:R3"/>
    <mergeCell ref="S3:U3"/>
    <mergeCell ref="V3:W3"/>
    <mergeCell ref="X3:AA3"/>
    <mergeCell ref="F13:R13"/>
    <mergeCell ref="F14:R19"/>
    <mergeCell ref="A13:A19"/>
  </mergeCells>
  <phoneticPr fontId="1"/>
  <conditionalFormatting sqref="C6:AA7">
    <cfRule type="containsBlanks" dxfId="1" priority="1">
      <formula>LEN(TRIM(C6))=0</formula>
    </cfRule>
  </conditionalFormatting>
  <conditionalFormatting sqref="C5:AA5 C8:AA10 C11:O11 Q11 S11:V11 X11:Z11">
    <cfRule type="containsBlanks" dxfId="0" priority="2">
      <formula>LEN(TRIM(C5))=0</formula>
    </cfRule>
  </conditionalFormatting>
  <printOptions horizontalCentered="1"/>
  <pageMargins left="7.874015748031496e-002" right="7.874015748031496e-002" top="0.59055118110236227" bottom="0.51181102362204722" header="0.27559055118110237" footer="0.31496062992125984"/>
  <pageSetup paperSize="9" scale="28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様式４_概算見積(総額)</vt:lpstr>
      <vt:lpstr>様式４_見積内訳 (廿日市市)</vt:lpstr>
      <vt:lpstr>様式４_見積内訳 (江田島市)</vt:lpstr>
      <vt:lpstr>様式４_見積内訳 (府中町)</vt:lpstr>
      <vt:lpstr>様式４_見積内訳 (熊野町)</vt:lpstr>
      <vt:lpstr>様式４_見積内訳 (世羅町)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sakai susumu 9163</cp:lastModifiedBy>
  <dcterms:created xsi:type="dcterms:W3CDTF">2025-08-06T01:04:20Z</dcterms:created>
  <dcterms:modified xsi:type="dcterms:W3CDTF">2026-06-01T02:17:41Z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2026-06-01T02:17:41Z</vt:filetime>
  </property>
</Properties>
</file>